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gjovikkommune.sharepoint.com/sites/avd-anskaffelser/Delte dokumenter/General/003 Saker/Rammeavtaler/2026/RA-26-012-ALLE-Arbeidstøy, fottøy og verneutstyr/1 Konkurransegrunnlaget/Delkontrakt II/"/>
    </mc:Choice>
  </mc:AlternateContent>
  <xr:revisionPtr revIDLastSave="1133" documentId="11_F25DC773A252ABDACC1048C90159574E5ADE58F0" xr6:coauthVersionLast="47" xr6:coauthVersionMax="47" xr10:uidLastSave="{4F8B167B-48E3-4649-8823-7704A460F4B4}"/>
  <bookViews>
    <workbookView xWindow="-108" yWindow="-108" windowWidth="23256" windowHeight="13896" activeTab="1" xr2:uid="{00000000-000D-0000-FFFF-FFFF00000000}"/>
  </bookViews>
  <sheets>
    <sheet name="DELKONTRAKT II" sheetId="1" r:id="rId1"/>
    <sheet name="PRISSKJEM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3" i="2" l="1" a="1"/>
  <c r="H63" i="2" s="1"/>
  <c r="F4" i="2"/>
  <c r="F5" i="2"/>
  <c r="F6" i="2"/>
  <c r="F7" i="2"/>
  <c r="F8" i="2"/>
  <c r="F9" i="2"/>
  <c r="F10" i="2"/>
  <c r="F11" i="2"/>
  <c r="F12" i="2"/>
  <c r="F13" i="2"/>
  <c r="F63" i="2" l="1"/>
  <c r="F57" i="2"/>
  <c r="F14" i="2" l="1"/>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8" i="2"/>
  <c r="F59" i="2"/>
  <c r="F60" i="2"/>
  <c r="F61" i="2"/>
  <c r="F62" i="2" s="1"/>
  <c r="E64" i="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<sst xmlns="http://schemas.openxmlformats.org/spreadsheetml/2006/main" count="479" uniqueCount="277">
  <si>
    <t>KRAV ID</t>
  </si>
  <si>
    <t>KRAV</t>
  </si>
  <si>
    <t>Generelle krav</t>
  </si>
  <si>
    <t>Produkter skal være produsert i henhold til gjeldende lover og forskrifter for bruk i Norge/EU.</t>
  </si>
  <si>
    <t>A</t>
  </si>
  <si>
    <t>Alle bestillinger skal bekreftes skriftlig med ordrebekreftelse.</t>
  </si>
  <si>
    <t>B</t>
  </si>
  <si>
    <t>JA</t>
  </si>
  <si>
    <t>NEI</t>
  </si>
  <si>
    <t>BESKRIVELSE</t>
  </si>
  <si>
    <t>Oppfylles?</t>
  </si>
  <si>
    <t>Dokumentasjon</t>
  </si>
  <si>
    <t>Leverandørens beskrivelse/dokumentasjon</t>
  </si>
  <si>
    <t>DELKONTRAKT II – Arbeidstøy – Helse, omsorg og institusjon</t>
  </si>
  <si>
    <t>Bekledning til helse og institusjon</t>
  </si>
  <si>
    <t>Skal leveres i arbeidstekstiler egnet for helse- og omsorgsarbeid (tåle hyppig vask og desinfeksjon).</t>
  </si>
  <si>
    <t>Skal kunne leveres i både herre- og damepassform der dette er relevant (kittel, bukser, topper).</t>
  </si>
  <si>
    <t>Skal leveres i flere lengder og størrelser som dekker kommunens behov (inkl. store størrelser og korte/lange ben).</t>
  </si>
  <si>
    <t>Skal kunne leveres i modeller med og uten lommer avhengig av funksjon (kittel, bukser, frakker).</t>
  </si>
  <si>
    <t>Skal leveres i ulike farger etter tjenesteområde dersom etterspurt (hvit, kulørt, marine, etc.).</t>
  </si>
  <si>
    <t>Kjøkken- og kantinebekledning</t>
  </si>
  <si>
    <t>Skal leveres i tekstiler egnet for kjøkkenmiljø, med høy slitestyrke og god vaskbarhet.</t>
  </si>
  <si>
    <t>Skal kunne leveres i kokkebukse, kokkejakke og forstykker i flere passformer.</t>
  </si>
  <si>
    <t>Religiøst tilpasset arbeidstøy</t>
  </si>
  <si>
    <t>Skal kunne leveres i modeller brukt i helse- og omsorgstjenesten (NS 3375 eller tilsvarende) i flere varianter (én- og todelt).</t>
  </si>
  <si>
    <t>Sengetøy, frotté og tekstiler til institusjon</t>
  </si>
  <si>
    <t>Skal være produsert i institusjonskvalitet som tåler hyppig vask (inkl. industrivask).</t>
  </si>
  <si>
    <t>Skal kunne leveres i dynetrekk, putetrekk, tepper, kluter, håndklær og smekker i standard institusjonskategori.</t>
  </si>
  <si>
    <t>Skal kunne leveres i helse- og institusjonsstandardiserte tekstiler (f.eks. innvevd «Helsevesen» der relevant).</t>
  </si>
  <si>
    <t>Funksjonstekstiler og pasienttøy</t>
  </si>
  <si>
    <t>Skal kunne leveres i pasientskjorte, pysjamas, pasientdrakt og liknende institusjonsplagg.</t>
  </si>
  <si>
    <t>Funksjonalitet</t>
  </si>
  <si>
    <t>Plagg bør ha funksjonelle lommer, pennelommer, ID‑holder eller andre relevante detaljer.</t>
  </si>
  <si>
    <t>Hijab og religiøse plagg bør tilbys i ulike materialer og lengder.</t>
  </si>
  <si>
    <t>Miljøsertifisering av produkter</t>
  </si>
  <si>
    <t>Reparasjonsmuligheter og reservedeler</t>
  </si>
  <si>
    <t>Returordning / gjenbruk</t>
  </si>
  <si>
    <t>Produkter skal være fri for skadelige, kreftfremkallende og allergifremkallende stoffer over gjeldende grenseverdier.</t>
  </si>
  <si>
    <t>Produkter skal være CE‑merket der dette er relevant.</t>
  </si>
  <si>
    <t>Produkter skal ha vedlikeholds‑, bruks‑ eller vaskeanvisning på norsk.</t>
  </si>
  <si>
    <t>Produktene skal være nye og ubrukte ved levering.</t>
  </si>
  <si>
    <t>Produktene skal være egnet for profesjonell yrkesbruk med god slitestyrke og kvalitet tilpasset bruksområdet.</t>
  </si>
  <si>
    <t>Produktene skal oppfylle relevante standarder for sin produktkategori (f.eks. EN‑standarder for tekstil, fottøy eller PVU).</t>
  </si>
  <si>
    <t>Produkter skal ha tydelig størrelsesangivelse (der relevant).</t>
  </si>
  <si>
    <t>Produkter skal ha sporbarhet gjennom varenummer/modellbetegnelse.</t>
  </si>
  <si>
    <t>Produkter skal ikke endres i materialer, design eller produksjon uten forhåndsgodkjenning fra oppdragsgiver.</t>
  </si>
  <si>
    <t>Produkter som utgår skal erstattes med produkt av tilsvarende kvalitet etter avtale med oppdragsgiver.</t>
  </si>
  <si>
    <t>Leverandøren skal sikre at varer ikke erstattes med alternative produkter uten godkjenning.</t>
  </si>
  <si>
    <t>Leveringstid skal være dokumentert og forutsigbar.</t>
  </si>
  <si>
    <t>Forsendelser skal leveres med pakkseddel.</t>
  </si>
  <si>
    <t>Leverandøren skal tilby trykking, brodering og merking av produkter som inngår i delkontrakten der det er relevant.</t>
  </si>
  <si>
    <t>Leverandøren skal levere ferdig profilert tøy som del av samme bestilling der det er relevant.</t>
  </si>
  <si>
    <t>Leverandøren skal kunne opprette og lagre kundetilpassede maler (logo, navn, avdeling).</t>
  </si>
  <si>
    <t>II.1</t>
  </si>
  <si>
    <t>II.2</t>
  </si>
  <si>
    <t>II.3</t>
  </si>
  <si>
    <t>II.4</t>
  </si>
  <si>
    <t>II.5</t>
  </si>
  <si>
    <t>II.6</t>
  </si>
  <si>
    <t>II.7</t>
  </si>
  <si>
    <t>II.8</t>
  </si>
  <si>
    <t>II.9</t>
  </si>
  <si>
    <t>II.10</t>
  </si>
  <si>
    <t>II.11</t>
  </si>
  <si>
    <t>II.12</t>
  </si>
  <si>
    <t>II.13</t>
  </si>
  <si>
    <t>II.14</t>
  </si>
  <si>
    <t>II.15</t>
  </si>
  <si>
    <t>II.16</t>
  </si>
  <si>
    <t>II.17</t>
  </si>
  <si>
    <t>II.18</t>
  </si>
  <si>
    <t>II.19</t>
  </si>
  <si>
    <t>II.20</t>
  </si>
  <si>
    <t>II.21</t>
  </si>
  <si>
    <t>II.22</t>
  </si>
  <si>
    <t>II.23</t>
  </si>
  <si>
    <t>II.24</t>
  </si>
  <si>
    <t>II.25</t>
  </si>
  <si>
    <t>II.26</t>
  </si>
  <si>
    <t>II.27</t>
  </si>
  <si>
    <t>II.28</t>
  </si>
  <si>
    <t>II.29</t>
  </si>
  <si>
    <t>II.30</t>
  </si>
  <si>
    <t>II.31</t>
  </si>
  <si>
    <t>II.32</t>
  </si>
  <si>
    <t>II.33</t>
  </si>
  <si>
    <t>II.34</t>
  </si>
  <si>
    <t>II.35</t>
  </si>
  <si>
    <t>Leverandørens besvarelse/dokumentasjon</t>
  </si>
  <si>
    <t>Produktkategori</t>
  </si>
  <si>
    <t>Produktbeskrivelse</t>
  </si>
  <si>
    <t>Pris (ekskl. mva.)</t>
  </si>
  <si>
    <t>Leverandøren bør tilby måleskjema for alle plagg som omfattes av leveransen.</t>
  </si>
  <si>
    <t>Sortimentet skal være bestillbart gjennom elektronisk bestillingsløsning.
Leverandøren skal tilby minst én av følgende løsninger:
Punch‑Out‑løsning integrert mot Visma E‑handel, og/eller elektronisk katalog som kan benyttes i kommunens interne bestillingsprosess.</t>
  </si>
  <si>
    <t>Leverandøren bør tilby retur- og krediteringsordning for plagg som ikke passer eller er feilbestilt, forutsatt at varene er ubrukt og i salgbar stand.</t>
  </si>
  <si>
    <t>Leverandøren BØR tilby et bredt og variert sortiment innen arbeidstøy for helse, omsorg og institusjon.
Sortimentet BØR omfatte:
- flere modeller innen hver produktkategori
- både herre‑ og damepassform
- ulike ben‑ og ermelengder der dette er relevant
- et bredt størrelsesspekter
- sesongtilpassede produkter (sommer/vinter/helår)</t>
  </si>
  <si>
    <t>Sortimentsbredde (Kvalitet)</t>
  </si>
  <si>
    <t>Retur (Kvalitet)</t>
  </si>
  <si>
    <t>Måleskjema (Kvalitet)</t>
  </si>
  <si>
    <t>Ytterjakker til helse og omsorg</t>
  </si>
  <si>
    <t>Jakken skal være egnet for daglig yrkesbruk i helse- og omsorgstjenesten og fremstå nøytral og profesjonell</t>
  </si>
  <si>
    <t>Jakken skal ha god funksjonalitet og komfort, herunder tilstrekkelig bevegelighet (stretch)</t>
  </si>
  <si>
    <t>Jakken skal være tilgjengelig i et bredt størrelsesspekter og i modeller som ivaretar ulike brukere</t>
  </si>
  <si>
    <t>Jakken bør ha diskrete elementer for synlighet</t>
  </si>
  <si>
    <t>Jakken skal kunne profileres med kommune- eller virksomhetslogo, med mulighet for ulik profilering innen samme avtale</t>
  </si>
  <si>
    <t>Kittel i polyester og bomull</t>
  </si>
  <si>
    <t>Bukse Unisex</t>
  </si>
  <si>
    <t>Med lårlomme på høyre ben, strikk i livet og nederst på ben og en baklomme. Marineblå og hvit modell.</t>
  </si>
  <si>
    <t>Kittel unisex – standard</t>
  </si>
  <si>
    <t>Arbeidskittel i polyester/bomull eller tilsvarende kvalitet egnet for helse‑ og omsorgsarbeid. Unisex‑modell med funksjonelle lommer. Tåler hyppig vask og desinfeksjon.</t>
  </si>
  <si>
    <t>Produkt</t>
  </si>
  <si>
    <t>Pleie, helse og omsorg</t>
  </si>
  <si>
    <t>Unisex NS-3361, V-hals, nøkkelhempe i høyre lomme, skråstilte sidelommer og splitt i sidene. Leveres i minst 4 forskjellige farger.</t>
  </si>
  <si>
    <t>Kittel unisex – lang modell</t>
  </si>
  <si>
    <t>Arbeidskittel i lengre utførelse, egnet der økt dekning er ønsket.</t>
  </si>
  <si>
    <t>Kittel dame / herre</t>
  </si>
  <si>
    <t>Arbeidskittel tilpasset dame‑ eller herrepassform.</t>
  </si>
  <si>
    <t>Tunika / overdel helse</t>
  </si>
  <si>
    <t>Arbeidstopp/tunika egnet for pleie‑ og omsorgsarbeid, med god bevegelighet.</t>
  </si>
  <si>
    <t>Arbeidsbukse unisex – hvit</t>
  </si>
  <si>
    <t>Bukse i institusjonskvalitet, strikk i livet, nederst på ben og en baklomme egnet for helse- og omsorgsarbeid.</t>
  </si>
  <si>
    <t>Arbeidsbukse unisex – kulørt</t>
  </si>
  <si>
    <t>Bukse i institusjonskvalitet, tilgjengelig i flere farger.</t>
  </si>
  <si>
    <t>Bukse i institusjonskvalitet, strikk i livet, egnet for helse‑ og omsorgsarbeid.</t>
  </si>
  <si>
    <t>Arbeidsbukse dame / herre</t>
  </si>
  <si>
    <t>Bukse med tilpasset passform, i institusjonskvalitet</t>
  </si>
  <si>
    <t>Arbeidsshorts helse</t>
  </si>
  <si>
    <t>Shorts i institusjonskvalitet for bruk i varme perioder eller innendørs.</t>
  </si>
  <si>
    <t>Arbeidskjole / pleiekjole</t>
  </si>
  <si>
    <t>Kjole tilpasset helse‑ og omsorgstjenesten, i institusjonskvalitet.</t>
  </si>
  <si>
    <t>Ytterjakke unisex – helse</t>
  </si>
  <si>
    <t>Jakke egnet for daglig yrkesbruk i hjemmetjeneste og institusjon.</t>
  </si>
  <si>
    <t>Softshell‑jakke helse</t>
  </si>
  <si>
    <t>Lett ytterjakke med god bevegelighet.</t>
  </si>
  <si>
    <t>Varm jakke / vinterjakke helse</t>
  </si>
  <si>
    <t>Isolert ytterjakke til bruk utendørs i kjølige perioder.</t>
  </si>
  <si>
    <t>Fleecejakke / mellomlag</t>
  </si>
  <si>
    <t>Mellomlag til bruk under ytterjakke eller innendørs.</t>
  </si>
  <si>
    <t>Vest – helse</t>
  </si>
  <si>
    <t>Arbeidsvest med lommer, egnet for pleie‑ og omsorgsarbeid.</t>
  </si>
  <si>
    <t>Kjøkken‑ og kantinebekledning</t>
  </si>
  <si>
    <t>Kokkejakke unisex</t>
  </si>
  <si>
    <t>Kokkebukse unisex</t>
  </si>
  <si>
    <t>Bukse egnet for kjøkken‑ og kantinedrift.</t>
  </si>
  <si>
    <t>Kokkeforkle / forstykke</t>
  </si>
  <si>
    <t>Kjøkkenhodeplagg / pilleeskehatt</t>
  </si>
  <si>
    <t>Kjøkkenskjorte / t‑skjorte</t>
  </si>
  <si>
    <t>Overdel egnet for kjøkken‑ og kantinepersonell.</t>
  </si>
  <si>
    <t>Religiøst og kulturelt tilpasset arbeidstøy</t>
  </si>
  <si>
    <t>Hijab – helse</t>
  </si>
  <si>
    <t>Undercap / innerlue</t>
  </si>
  <si>
    <t>Hodeplagg brukt under hijab eller annet arbeidstøy.</t>
  </si>
  <si>
    <t>Langermet undertrøye helse</t>
  </si>
  <si>
    <t>Underplagg brukt sammen med kortermet arbeidstøy.</t>
  </si>
  <si>
    <t>Hodeplagg egnet for kjøkkenmiljø.Med tett topp, og leveres i størrelse S - XL.</t>
  </si>
  <si>
    <t>Pasienttøy</t>
  </si>
  <si>
    <t>Pasientskjorte unisex</t>
  </si>
  <si>
    <t>Skjorte i institusjonskvalitet for pasientbruk.</t>
  </si>
  <si>
    <t>Pasientdrakt / pasientpysjamas</t>
  </si>
  <si>
    <t>Sett eller drakt for pasienter i institusjon.</t>
  </si>
  <si>
    <t>Pasientbukse</t>
  </si>
  <si>
    <t>Bukse brukt sammen med pasientoverdel.</t>
  </si>
  <si>
    <t>Pasientgenser / overdel</t>
  </si>
  <si>
    <t>Overdel til pasientbruk.</t>
  </si>
  <si>
    <t>Badekåpe – institusjon</t>
  </si>
  <si>
    <t>Badekåpe i institusjonskvalitet.</t>
  </si>
  <si>
    <t>Sengetøy – institusjon</t>
  </si>
  <si>
    <t>Dynetrekk – institusjon</t>
  </si>
  <si>
    <t>Standard institusjonsdynetrekk.</t>
  </si>
  <si>
    <t>Putetrekk – institusjon</t>
  </si>
  <si>
    <t>Standard institusjonsputetrekk.</t>
  </si>
  <si>
    <t>Laken – flatt</t>
  </si>
  <si>
    <t>Flatt laken i institusjonskvalitet.</t>
  </si>
  <si>
    <t>Stretchlaken</t>
  </si>
  <si>
    <t>Formsydd laken til institusjonsseng.</t>
  </si>
  <si>
    <t>Forflytningslaken</t>
  </si>
  <si>
    <t>Laken til bruk ved forflytning av pasient.</t>
  </si>
  <si>
    <t>Sengeteppe</t>
  </si>
  <si>
    <t>Teppe til bruk på institusjonsseng.</t>
  </si>
  <si>
    <t>Dyner og puter</t>
  </si>
  <si>
    <t>Dyne – institusjon</t>
  </si>
  <si>
    <t>Dyne egnet for institusjonsbruk.</t>
  </si>
  <si>
    <t>Sommerdyne / lett dyne</t>
  </si>
  <si>
    <t>Lett dyne til bruk i varme perioder.</t>
  </si>
  <si>
    <t>Pute – institusjon</t>
  </si>
  <si>
    <t>Pute i institusjonskvalitet.</t>
  </si>
  <si>
    <t>Sittepute / stolpute</t>
  </si>
  <si>
    <t>Pute til bruk i stol eller rullestol.</t>
  </si>
  <si>
    <t>Frotté og baderomstekstiler</t>
  </si>
  <si>
    <t>Forkle i slitesterkt materiale, i ulike lengder, uten lommer, i flere minst 3 forskjellige lengder. Leveres i to farger- svart og hvit.</t>
  </si>
  <si>
    <t xml:space="preserve">Jakke egnet for blant annet institusjonskjøkken, med 3/4 erme i  stretch twill. Hemper for oppbrett av ermer, og lommer på ermene. </t>
  </si>
  <si>
    <t>Frottéklut</t>
  </si>
  <si>
    <t>Klut i institusjonskvalitet.</t>
  </si>
  <si>
    <t>Håndkle – lite</t>
  </si>
  <si>
    <t>Håndkle i liten størrelse.</t>
  </si>
  <si>
    <t>Håndkle – middels</t>
  </si>
  <si>
    <t>Håndkle i standard størrelse.</t>
  </si>
  <si>
    <t>Håndkle – stort / badehåndkle</t>
  </si>
  <si>
    <t>Stort håndkle til institusjonsbruk.</t>
  </si>
  <si>
    <t>Badekåpe – frotté</t>
  </si>
  <si>
    <t>Frottébadekåpe til pasientbruk.</t>
  </si>
  <si>
    <t xml:space="preserve">Beskyttelse, hygiene og pleietilbehør </t>
  </si>
  <si>
    <t>Smekke – frotté</t>
  </si>
  <si>
    <t>Smekke til pasient‑ eller brukerbruk.</t>
  </si>
  <si>
    <t>Kladd – tynn</t>
  </si>
  <si>
    <t>Tynn kladd til beskyttelse av seng eller stol.</t>
  </si>
  <si>
    <t>Kladd – tykk / absorberende</t>
  </si>
  <si>
    <t>Kladd med høyere absorpsjon.</t>
  </si>
  <si>
    <t>Putetrekk inkontinens</t>
  </si>
  <si>
    <t>Trekk egnet ved inkontinens.</t>
  </si>
  <si>
    <t>Diverse institusjonstekstiler</t>
  </si>
  <si>
    <t>Tepper – institusjon</t>
  </si>
  <si>
    <t>Teppe til bruk på rom eller fellesareal.</t>
  </si>
  <si>
    <t>Vaskeposer tekstil</t>
  </si>
  <si>
    <t>Pose til vask og håndtering av tekstiler.</t>
  </si>
  <si>
    <t>Tilbehør og småartikler</t>
  </si>
  <si>
    <t>Belte – arbeidstøy helse</t>
  </si>
  <si>
    <t>Belte til bruk sammen med arbeidsbukse.</t>
  </si>
  <si>
    <t>Lue / lett hodeplagg – helse</t>
  </si>
  <si>
    <t>Lett hodeplagg til bruk i institusjon.</t>
  </si>
  <si>
    <t>Tilbudspris (evalueringspris)</t>
  </si>
  <si>
    <t>Sum</t>
  </si>
  <si>
    <t>Estimat/Antall (stk)</t>
  </si>
  <si>
    <t>Miljømerking</t>
  </si>
  <si>
    <t>Merking</t>
  </si>
  <si>
    <t>Poeng</t>
  </si>
  <si>
    <t>Svanemerket / Nordic Ecolabel</t>
  </si>
  <si>
    <t>EU Ecolabel</t>
  </si>
  <si>
    <t>Global Organic Textile Standard (GOTS)</t>
  </si>
  <si>
    <t>Blå Engel</t>
  </si>
  <si>
    <t>OekoTex Made in Green</t>
  </si>
  <si>
    <t>OekoTex Organic Cotton</t>
  </si>
  <si>
    <t>OekoTex Leather Standard</t>
  </si>
  <si>
    <t>Fairtrade</t>
  </si>
  <si>
    <t>Ingen merking</t>
  </si>
  <si>
    <r>
      <t xml:space="preserve">Alle linjer i prisskjemaet skal prises med enhetspris ekskl. mva. Hver linje er et selvstendig priselement. Dersom samme produkt dekker flere produktbeskrivelser, skal hver linje likevel prises separat. Oppgitte estimater benyttes kun som beregningsgrunnlag for evaluering og er ikke bindende for avrop. Samlet pris for avtaleprodukter beregnes som summen av alle linjer (enhetspris × estimat). Det skal oppgis prosentsats for rabatt på øvrig sortiment. Rabatten omregnes til et fast fradrag i evalueringsprisen basert på oppgitt beregningsgrunnlag.
</t>
    </r>
    <r>
      <rPr>
        <b/>
        <sz val="11"/>
        <color rgb="FFFF0000"/>
        <rFont val="Calibri"/>
        <family val="2"/>
        <scheme val="minor"/>
      </rPr>
      <t xml:space="preserve">Evalueringsprisen beregnes som:
-samlet pris for avtaleprodukter, fratrukket beregnet rabatt på øvrig sortiment. 
-Lavest evalueringspris gir best uttelling på tildelingskriteriet pris.
</t>
    </r>
    <r>
      <rPr>
        <b/>
        <sz val="11"/>
        <color theme="1"/>
        <rFont val="Calibri"/>
        <family val="2"/>
        <scheme val="minor"/>
      </rPr>
      <t xml:space="preserve">
</t>
    </r>
    <r>
      <rPr>
        <b/>
        <sz val="11"/>
        <color rgb="FF00B050"/>
        <rFont val="Calibri"/>
        <family val="2"/>
        <scheme val="minor"/>
      </rPr>
      <t>Miljømerking oppgis i prisskjemaet og inngår i evalueringen som beskrevet i konkurransegrunnlaget.</t>
    </r>
  </si>
  <si>
    <t>Rabatt på øvrig sortiment – Delkontrakt II</t>
  </si>
  <si>
    <t>Sum avtaleprodukter</t>
  </si>
  <si>
    <t>Øvrig sortiment</t>
  </si>
  <si>
    <t>Poeng miljømerking til evaluering</t>
  </si>
  <si>
    <t>Miljø 30 %</t>
  </si>
  <si>
    <t>Undervekting</t>
  </si>
  <si>
    <t>Kvalitet 20 %</t>
  </si>
  <si>
    <t xml:space="preserve">Det gis ikke anledning til å gi tilbud på enkeltartikler innenfor delkontrakten.
A‑krav er minstekrav som SKAL oppfylles for at tilbudet skal tas i betraktning.
B‑krav er ønskede krav (BØR) og vil inngå i evalueringen under tildelingskriteriene for kvalitet og miljø, slik det er beskrevet i konkurransegrunnlaget. </t>
  </si>
  <si>
    <t>Leverandøren skal kunne levere profilering iht. kommunens profilmanual.</t>
  </si>
  <si>
    <t>Leverandøren skal kunne levere til alle kommunenes lokasjoner.</t>
  </si>
  <si>
    <t>Leverandøren skal tilby oppdragsgiver de til enhver tid laveste priser, herunder kampanje- og salgspriser som er lavere enn avtalt nettopris.</t>
  </si>
  <si>
    <t>Leverandøren skal tilby størrelser og passformer som dekker både kvinner og menn i de produktgruppene som omfattes av avtalen.</t>
  </si>
  <si>
    <t>II.36</t>
  </si>
  <si>
    <t>II.37</t>
  </si>
  <si>
    <t>II.38</t>
  </si>
  <si>
    <t>II.39</t>
  </si>
  <si>
    <t>II.40</t>
  </si>
  <si>
    <t>II.41</t>
  </si>
  <si>
    <t>II.42</t>
  </si>
  <si>
    <t>II.43</t>
  </si>
  <si>
    <t>II.44</t>
  </si>
  <si>
    <t>II.45</t>
  </si>
  <si>
    <t>II.46</t>
  </si>
  <si>
    <t>II.47</t>
  </si>
  <si>
    <t>II.48</t>
  </si>
  <si>
    <r>
      <t xml:space="preserve">Alle krav skal besvares og kommenteres. Leverandøren skal bruke avkrysningsfelt og kommentarfelt til hvert krav.
</t>
    </r>
    <r>
      <rPr>
        <b/>
        <i/>
        <sz val="9"/>
        <rFont val="Calibri"/>
        <family val="2"/>
        <scheme val="minor"/>
      </rPr>
      <t>Beskriv kort hvordan kravet oppfylles. Legg ved dokumentasjon der dette er relevant.</t>
    </r>
  </si>
  <si>
    <t>Hodeplagg egnet for bruk tilpasset ulike tjenesteområder.</t>
  </si>
  <si>
    <t>Produkter BØR være omfattet av en av merkeordningene som gir uttelling under tildelingskriteriet miljømerking.
Leverandøren skal angi valgt merkeordning for hver produktlinje i raden/feltet «Miljømerking» i prisskjemaet. Dersom produktet ikke er omfattet av en av merkeordningene i poengmodellen, skal «Ingen merking» velges.
Uttelling gis etter poengmodellen som fremgår av tildelingskriteriet. Andre merkeordninger enn de som er angitt i poengmodellen gir ikke uttelling.</t>
  </si>
  <si>
    <t>Produkter BØR være utformet slik at de kan repareres, for eksempel gjennom utskiftbare eller enkelt reparerbare komponenter.
Leverandøren skal beskrive tilgjengelige reparasjonsløsninger for produktene som tilbys under avtalen. Uttelling gis på bakgrunn av hvor konkrete, relevante og praktisk gjennomførbare reparasjonsløsningene er, herunder hvilke produkter eller produktgrupper som omfattes, hvilke komponenter som kan repareres eller skiftes ut, og om reservedeler eller reparasjonsmateriell er tilgjengelig i avtaleperioden.</t>
  </si>
  <si>
    <t>Leverandøren BØR tilby returordning for brukt eller utrangert arbeidstøy, fottøy og/eller PVU.
Uttelling gis på bakgrunn av returordningens omfang, tilgjengelighet og praktiske gjennomførbarhet, herunder hvilke produktgrupper som omfattes, hvordan retur gjennomføres, og hva som skjer med produktene etter retur, for eksempel ombruk, reparasjon, materialgjenvinning eller annen forsvarlig behandling.</t>
  </si>
  <si>
    <t>Leverandørens tilbudte produkt</t>
  </si>
  <si>
    <t>Trykk</t>
  </si>
  <si>
    <t>Trykk av logo, 1‑farget</t>
  </si>
  <si>
    <t>Trykk av logo, flerfarget</t>
  </si>
  <si>
    <t>Brodering</t>
  </si>
  <si>
    <t>Brodert logo, standard størrelse</t>
  </si>
  <si>
    <t>Navn/avdeling brodering</t>
  </si>
  <si>
    <t>Navn/avdeling trykk</t>
  </si>
  <si>
    <t>Trykk av logo</t>
  </si>
  <si>
    <t>Brodert logo</t>
  </si>
  <si>
    <t xml:space="preserve">Trykk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</si>
</sst>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kr&quot;\ #,##0"/>
    <numFmt numFmtId="165" formatCode="&quot;kr&quot;\ #,##0.00"/>
  </numFmts>
  <fonts count="18" x14ac:knownFonts="1">
    <font>
      <sz val="11"/>
      <color theme="1"/>
      <name val="Calibri"/>
      <family val="2"/>
      <scheme val="minor"/>
    </font>
    <font>
      <b/>
      <sz val="11"/>
      <color theme="1"/>
      <name val="Calibri"/>
      <family val="2"/>
      <scheme val="minor"/>
    </font>
    <font>
      <sz val="10"/>
      <color theme="1"/>
      <name val="Calibri"/>
      <family val="2"/>
      <scheme val="minor"/>
    </font>
    <font>
      <sz val="10"/>
      <name val="Calibri"/>
      <family val="2"/>
      <scheme val="minor"/>
    </font>
    <font>
      <sz val="10"/>
      <color theme="6"/>
      <name val="Calibri"/>
      <family val="2"/>
      <scheme val="minor"/>
    </font>
    <font>
      <b/>
      <sz val="12"/>
      <color theme="1"/>
      <name val="Calibri"/>
      <family val="2"/>
      <scheme val="minor"/>
    </font>
    <font>
      <sz val="14"/>
      <name val="Calibri"/>
      <family val="2"/>
      <scheme val="minor"/>
    </font>
    <font>
      <sz val="8"/>
      <name val="Calibri"/>
      <family val="2"/>
      <scheme val="minor"/>
    </font>
    <font>
      <b/>
      <sz val="10"/>
      <color theme="1"/>
      <name val="Calibri"/>
      <family val="2"/>
      <scheme val="minor"/>
    </font>
    <font>
      <b/>
      <i/>
      <sz val="9"/>
      <name val="Calibri"/>
      <family val="2"/>
      <scheme val="minor"/>
    </font>
    <font>
      <b/>
      <sz val="12"/>
      <name val="Calibri"/>
      <family val="2"/>
      <scheme val="minor"/>
    </font>
    <font>
      <i/>
      <sz val="11"/>
      <color theme="1"/>
      <name val="Calibri"/>
      <family val="2"/>
      <scheme val="minor"/>
    </font>
    <font>
      <u val="double"/>
      <sz val="11"/>
      <color theme="1"/>
      <name val="Calibri"/>
      <family val="2"/>
      <scheme val="minor"/>
    </font>
    <font>
      <b/>
      <sz val="10"/>
      <name val="Calibri"/>
      <family val="2"/>
      <scheme val="minor"/>
    </font>
    <font>
      <b/>
      <sz val="11"/>
      <color rgb="FFFF0000"/>
      <name val="Calibri"/>
      <family val="2"/>
      <scheme val="minor"/>
    </font>
    <font>
      <sz val="11"/>
      <color theme="1"/>
      <name val="Segoe UI"/>
      <family val="2"/>
    </font>
    <font>
      <b/>
      <sz val="11"/>
      <color rgb="FF00B050"/>
      <name val="Calibri"/>
      <family val="2"/>
      <scheme val="minor"/>
    </font>
    <font>
      <b/>
      <i/>
      <sz val="11"/>
      <color theme="1"/>
      <name val="Calibri"/>
      <family val="2"/>
      <scheme val="minor"/>
    </font>
  </fonts>
  <fills count="17">
    <fill>
      <patternFill patternType="none"/>
    </fill>
    <fill>
      <patternFill patternType="gray125"/>
    </fill>
    <fill>
      <patternFill patternType="solid">
        <fgColor theme="4" tint="0.59999389629810485"/>
        <bgColor indexed="64"/>
      </patternFill>
    </fill>
    <fill>
      <patternFill patternType="solid">
        <fgColor theme="7" tint="0.79998168889431442"/>
        <bgColor indexed="64"/>
      </patternFill>
    </fill>
    <fill>
      <patternFill patternType="solid">
        <fgColor rgb="FFFF7C80"/>
        <bgColor indexed="64"/>
      </patternFill>
    </fill>
    <fill>
      <patternFill patternType="solid">
        <fgColor rgb="FFB0C979"/>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rgb="FFDDEBF7"/>
        <bgColor indexed="64"/>
      </patternFill>
    </fill>
    <fill>
      <patternFill patternType="solid">
        <fgColor rgb="FFBDD7EE"/>
        <bgColor indexed="64"/>
      </patternFill>
    </fill>
    <fill>
      <patternFill patternType="solid">
        <fgColor rgb="FFFFE089"/>
        <bgColor indexed="64"/>
      </patternFill>
    </fill>
    <fill>
      <patternFill patternType="solid">
        <fgColor rgb="FFFFF2CC"/>
        <bgColor indexed="64"/>
      </patternFill>
    </fill>
    <fill>
      <patternFill patternType="solid">
        <fgColor rgb="FFAEAAAA"/>
        <bgColor indexed="64"/>
      </patternFill>
    </fill>
    <fill>
      <patternFill patternType="solid">
        <fgColor theme="4" tint="0.39997558519241921"/>
        <bgColor indexed="64"/>
      </patternFill>
    </fill>
    <fill>
      <patternFill patternType="solid">
        <fgColor rgb="FF9BC2E6"/>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E6E6E6"/>
      </right>
      <top style="medium">
        <color rgb="FFE6E6E6"/>
      </top>
      <bottom style="medium">
        <color rgb="FFE6E6E6"/>
      </bottom>
      <diagonal/>
    </border>
    <border>
      <left style="medium">
        <color rgb="FFE6E6E6"/>
      </left>
      <right style="medium">
        <color rgb="FFE6E6E6"/>
      </right>
      <top style="medium">
        <color rgb="FFE6E6E6"/>
      </top>
      <bottom style="medium">
        <color rgb="FFE6E6E6"/>
      </bottom>
      <diagonal/>
    </border>
    <border diagonalUp="1" diagonalDown="1">
      <left style="thin">
        <color indexed="64"/>
      </left>
      <right style="thin">
        <color indexed="64"/>
      </right>
      <top style="thin">
        <color indexed="64"/>
      </top>
      <bottom/>
      <diagonal style="thin">
        <color indexed="64"/>
      </diagonal>
    </border>
  </borders>
  <cellStyleXfs count="1">
    <xf numFmtId="0" fontId="0" fillId="0" borderId="0"/>
  </cellStyleXfs>
  <cellXfs count="139">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0" fontId="2" fillId="0" borderId="1" xfId="0" applyFont="1" applyBorder="1" applyAlignment="1">
      <alignment horizontal="left" vertical="top" wrapText="1"/>
    </xf>
    <xf numFmtId="0" fontId="5" fillId="2"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0" fillId="3" borderId="1" xfId="0" applyFill="1" applyBorder="1" applyAlignment="1">
      <alignment vertical="top" wrapText="1"/>
    </xf>
    <xf numFmtId="0" fontId="1" fillId="2" borderId="1" xfId="0" applyFont="1" applyFill="1" applyBorder="1" applyAlignment="1">
      <alignment horizontal="center"/>
    </xf>
    <xf numFmtId="0" fontId="0" fillId="3" borderId="1" xfId="0" applyFill="1" applyBorder="1" applyAlignment="1">
      <alignment horizontal="left" vertical="center" wrapText="1"/>
    </xf>
    <xf numFmtId="0" fontId="1" fillId="8" borderId="1" xfId="0" applyFont="1" applyFill="1" applyBorder="1" applyAlignment="1">
      <alignment horizontal="center" vertical="top" wrapText="1"/>
    </xf>
    <xf numFmtId="0" fontId="0" fillId="8" borderId="1" xfId="0" applyFill="1" applyBorder="1" applyAlignment="1">
      <alignment vertical="top" wrapText="1"/>
    </xf>
    <xf numFmtId="0" fontId="0" fillId="8" borderId="1" xfId="0" applyFill="1" applyBorder="1" applyAlignment="1">
      <alignment horizontal="left" vertical="center" wrapText="1"/>
    </xf>
    <xf numFmtId="0" fontId="0" fillId="0" borderId="0" xfId="0" applyAlignment="1">
      <alignment wrapText="1"/>
    </xf>
    <xf numFmtId="0" fontId="8"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1" fillId="0" borderId="0" xfId="0" applyFont="1"/>
    <xf numFmtId="0" fontId="1" fillId="2" borderId="1" xfId="0" applyFont="1" applyFill="1" applyBorder="1" applyAlignment="1">
      <alignment horizontal="center" vertical="center"/>
    </xf>
    <xf numFmtId="0" fontId="0" fillId="3" borderId="1" xfId="0" applyFill="1" applyBorder="1" applyAlignment="1">
      <alignment horizontal="center" vertical="center" wrapText="1"/>
    </xf>
    <xf numFmtId="0" fontId="0" fillId="8" borderId="1" xfId="0" applyFill="1" applyBorder="1" applyAlignment="1">
      <alignment horizontal="center" vertical="center" wrapText="1"/>
    </xf>
    <xf numFmtId="0" fontId="0" fillId="0" borderId="0" xfId="0" applyAlignment="1">
      <alignment horizontal="center" vertical="center"/>
    </xf>
    <xf numFmtId="0" fontId="0" fillId="9" borderId="1" xfId="0" applyFill="1" applyBorder="1" applyAlignment="1">
      <alignment vertical="top" wrapText="1"/>
    </xf>
    <xf numFmtId="0" fontId="0" fillId="9" borderId="1" xfId="0" applyFill="1" applyBorder="1" applyAlignment="1">
      <alignment horizontal="center" vertical="center" wrapText="1"/>
    </xf>
    <xf numFmtId="0" fontId="0" fillId="9" borderId="1" xfId="0" applyFill="1" applyBorder="1" applyAlignment="1">
      <alignment horizontal="left" vertical="center" wrapText="1"/>
    </xf>
    <xf numFmtId="0" fontId="1" fillId="0" borderId="1" xfId="0" applyFont="1" applyBorder="1" applyAlignment="1">
      <alignment horizontal="center" vertical="center" wrapText="1"/>
    </xf>
    <xf numFmtId="9" fontId="1" fillId="9" borderId="1" xfId="0" applyNumberFormat="1" applyFont="1" applyFill="1" applyBorder="1" applyAlignment="1">
      <alignment horizontal="center" vertical="top" wrapText="1"/>
    </xf>
    <xf numFmtId="9" fontId="1" fillId="8" borderId="1" xfId="0" applyNumberFormat="1" applyFont="1" applyFill="1" applyBorder="1" applyAlignment="1">
      <alignment horizontal="center" vertical="top" wrapText="1"/>
    </xf>
    <xf numFmtId="0" fontId="2" fillId="14" borderId="1" xfId="0" applyFont="1" applyFill="1" applyBorder="1" applyAlignment="1">
      <alignment horizontal="center" vertical="center" wrapText="1"/>
    </xf>
    <xf numFmtId="0" fontId="1" fillId="0" borderId="3" xfId="0" applyFont="1" applyBorder="1" applyAlignment="1">
      <alignment horizontal="center" vertical="center" wrapText="1"/>
    </xf>
    <xf numFmtId="9" fontId="13" fillId="14" borderId="1" xfId="0" applyNumberFormat="1" applyFont="1" applyFill="1" applyBorder="1" applyAlignment="1">
      <alignment horizontal="center" vertical="center" wrapText="1"/>
    </xf>
    <xf numFmtId="0" fontId="1" fillId="7" borderId="1" xfId="0" applyFont="1" applyFill="1" applyBorder="1" applyAlignment="1">
      <alignment vertical="top" wrapText="1"/>
    </xf>
    <xf numFmtId="164" fontId="0" fillId="12" borderId="1" xfId="0" applyNumberFormat="1" applyFill="1" applyBorder="1" applyProtection="1">
      <protection locked="0"/>
    </xf>
    <xf numFmtId="164" fontId="0" fillId="13" borderId="1" xfId="0" applyNumberFormat="1" applyFill="1" applyBorder="1" applyProtection="1">
      <protection locked="0"/>
    </xf>
    <xf numFmtId="0" fontId="0" fillId="12" borderId="1" xfId="0" applyFill="1" applyBorder="1" applyProtection="1">
      <protection locked="0"/>
    </xf>
    <xf numFmtId="0" fontId="0" fillId="13" borderId="1" xfId="0" applyFill="1" applyBorder="1" applyProtection="1">
      <protection locked="0"/>
    </xf>
    <xf numFmtId="0" fontId="0" fillId="12" borderId="1" xfId="0" applyFill="1" applyBorder="1" applyAlignment="1" applyProtection="1">
      <alignment wrapText="1"/>
      <protection locked="0"/>
    </xf>
    <xf numFmtId="0" fontId="0" fillId="13" borderId="1" xfId="0" applyFill="1" applyBorder="1" applyAlignment="1" applyProtection="1">
      <alignment wrapText="1"/>
      <protection locked="0"/>
    </xf>
    <xf numFmtId="0" fontId="2" fillId="5" borderId="1" xfId="0" applyFont="1" applyFill="1" applyBorder="1" applyProtection="1">
      <protection locked="0"/>
    </xf>
    <xf numFmtId="0" fontId="2" fillId="4" borderId="1" xfId="0" applyFont="1" applyFill="1" applyBorder="1" applyProtection="1">
      <protection locked="0"/>
    </xf>
    <xf numFmtId="0" fontId="0" fillId="8" borderId="1" xfId="0" applyFill="1" applyBorder="1" applyAlignment="1" applyProtection="1">
      <alignment vertical="top" wrapText="1"/>
      <protection locked="0"/>
    </xf>
    <xf numFmtId="0" fontId="2" fillId="5" borderId="1" xfId="0" applyFont="1" applyFill="1" applyBorder="1" applyAlignment="1" applyProtection="1">
      <alignment horizontal="left" vertical="center" wrapText="1"/>
      <protection locked="0"/>
    </xf>
    <xf numFmtId="0" fontId="0" fillId="8" borderId="1" xfId="0" applyFill="1" applyBorder="1" applyAlignment="1" applyProtection="1">
      <alignment horizontal="left" vertical="center" wrapText="1"/>
      <protection locked="0"/>
    </xf>
    <xf numFmtId="0" fontId="0" fillId="5" borderId="1" xfId="0" applyFill="1" applyBorder="1" applyAlignment="1" applyProtection="1">
      <alignment horizontal="left" vertical="center"/>
      <protection locked="0"/>
    </xf>
    <xf numFmtId="0" fontId="0" fillId="14" borderId="1" xfId="0" applyFill="1" applyBorder="1" applyAlignment="1" applyProtection="1">
      <alignment horizontal="left" vertical="center"/>
      <protection locked="0"/>
    </xf>
    <xf numFmtId="0" fontId="0" fillId="5" borderId="1" xfId="0" applyFill="1" applyBorder="1" applyProtection="1">
      <protection locked="0"/>
    </xf>
    <xf numFmtId="0" fontId="0" fillId="4" borderId="1" xfId="0" applyFill="1" applyBorder="1" applyProtection="1">
      <protection locked="0"/>
    </xf>
    <xf numFmtId="0" fontId="0" fillId="14" borderId="1" xfId="0" applyFill="1" applyBorder="1" applyProtection="1">
      <protection locked="0"/>
    </xf>
    <xf numFmtId="0" fontId="2" fillId="5" borderId="1" xfId="0" applyFont="1" applyFill="1" applyBorder="1" applyAlignment="1" applyProtection="1">
      <alignment horizontal="left" vertical="center"/>
      <protection locked="0"/>
    </xf>
    <xf numFmtId="0" fontId="0" fillId="3" borderId="1" xfId="0" applyFill="1" applyBorder="1" applyAlignment="1" applyProtection="1">
      <alignment horizontal="left" vertical="center" wrapText="1"/>
      <protection locked="0"/>
    </xf>
    <xf numFmtId="0" fontId="0" fillId="3" borderId="1" xfId="0" applyFill="1" applyBorder="1" applyAlignment="1" applyProtection="1">
      <alignment vertical="top" wrapText="1"/>
      <protection locked="0"/>
    </xf>
    <xf numFmtId="0" fontId="4" fillId="5" borderId="1" xfId="0" applyFont="1" applyFill="1" applyBorder="1" applyAlignment="1" applyProtection="1">
      <alignment horizontal="left" vertical="center" wrapText="1"/>
      <protection locked="0"/>
    </xf>
    <xf numFmtId="0" fontId="2" fillId="5"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1" fillId="11" borderId="1" xfId="0" applyFont="1" applyFill="1" applyBorder="1" applyAlignment="1">
      <alignment horizontal="center" vertical="center"/>
    </xf>
    <xf numFmtId="0" fontId="15" fillId="0" borderId="19" xfId="0" applyFont="1" applyBorder="1" applyAlignment="1">
      <alignment vertical="center"/>
    </xf>
    <xf numFmtId="0" fontId="15" fillId="0" borderId="20" xfId="0" applyFont="1" applyBorder="1" applyAlignment="1">
      <alignment vertical="center"/>
    </xf>
    <xf numFmtId="0" fontId="1" fillId="12" borderId="1" xfId="0" applyFont="1" applyFill="1" applyBorder="1" applyAlignment="1">
      <alignment horizontal="center" vertical="center" wrapText="1"/>
    </xf>
    <xf numFmtId="0" fontId="0" fillId="12" borderId="1" xfId="0" applyFill="1" applyBorder="1" applyAlignment="1">
      <alignment vertical="top" wrapText="1"/>
    </xf>
    <xf numFmtId="0" fontId="11" fillId="12" borderId="1" xfId="0" applyFont="1" applyFill="1" applyBorder="1" applyAlignment="1">
      <alignment horizontal="center"/>
    </xf>
    <xf numFmtId="164" fontId="0" fillId="12" borderId="1" xfId="0" applyNumberFormat="1" applyFill="1" applyBorder="1"/>
    <xf numFmtId="0" fontId="0" fillId="12" borderId="1" xfId="0" applyFill="1" applyBorder="1" applyAlignment="1">
      <alignment wrapText="1"/>
    </xf>
    <xf numFmtId="0" fontId="1" fillId="13" borderId="1" xfId="0" applyFont="1" applyFill="1" applyBorder="1" applyAlignment="1">
      <alignment horizontal="center" vertical="center" wrapText="1"/>
    </xf>
    <xf numFmtId="0" fontId="0" fillId="13" borderId="1" xfId="0" applyFill="1" applyBorder="1" applyAlignment="1">
      <alignment vertical="top" wrapText="1"/>
    </xf>
    <xf numFmtId="0" fontId="11" fillId="13" borderId="1" xfId="0" applyFont="1" applyFill="1" applyBorder="1" applyAlignment="1">
      <alignment horizontal="center"/>
    </xf>
    <xf numFmtId="164" fontId="0" fillId="13" borderId="1" xfId="0" applyNumberFormat="1" applyFill="1" applyBorder="1"/>
    <xf numFmtId="0" fontId="0" fillId="13" borderId="1" xfId="0" applyFill="1" applyBorder="1" applyAlignment="1">
      <alignment wrapText="1"/>
    </xf>
    <xf numFmtId="0" fontId="1" fillId="12" borderId="1" xfId="0" applyFont="1" applyFill="1" applyBorder="1" applyAlignment="1">
      <alignment horizontal="center" wrapText="1"/>
    </xf>
    <xf numFmtId="0" fontId="1" fillId="13" borderId="1" xfId="0" applyFont="1" applyFill="1" applyBorder="1" applyAlignment="1">
      <alignment horizontal="center" wrapText="1"/>
    </xf>
    <xf numFmtId="0" fontId="1" fillId="12" borderId="21" xfId="0" applyFont="1" applyFill="1" applyBorder="1" applyAlignment="1">
      <alignment horizontal="center" wrapText="1"/>
    </xf>
    <xf numFmtId="0" fontId="0" fillId="12" borderId="21" xfId="0" applyFill="1" applyBorder="1" applyAlignment="1">
      <alignment wrapText="1"/>
    </xf>
    <xf numFmtId="0" fontId="17" fillId="12" borderId="21" xfId="0" applyFont="1" applyFill="1" applyBorder="1" applyAlignment="1">
      <alignment wrapText="1"/>
    </xf>
    <xf numFmtId="164" fontId="0" fillId="12" borderId="7" xfId="0" applyNumberFormat="1" applyFill="1" applyBorder="1"/>
    <xf numFmtId="0" fontId="0" fillId="12" borderId="0" xfId="0" applyFill="1"/>
    <xf numFmtId="0" fontId="1" fillId="16" borderId="1" xfId="0" applyFont="1" applyFill="1" applyBorder="1" applyAlignment="1">
      <alignment horizontal="center"/>
    </xf>
    <xf numFmtId="0" fontId="1" fillId="15" borderId="1" xfId="0" applyFont="1" applyFill="1" applyBorder="1" applyAlignment="1">
      <alignment wrapText="1"/>
    </xf>
    <xf numFmtId="165" fontId="1" fillId="15" borderId="6" xfId="0" applyNumberFormat="1" applyFont="1" applyFill="1" applyBorder="1" applyAlignment="1">
      <alignment wrapText="1"/>
    </xf>
    <xf numFmtId="165" fontId="0" fillId="16" borderId="6" xfId="0" applyNumberFormat="1" applyFill="1" applyBorder="1"/>
    <xf numFmtId="165" fontId="0" fillId="16" borderId="9" xfId="0" applyNumberFormat="1" applyFill="1" applyBorder="1"/>
    <xf numFmtId="0" fontId="17" fillId="7" borderId="3" xfId="0" applyFont="1" applyFill="1" applyBorder="1" applyAlignment="1">
      <alignment horizontal="right"/>
    </xf>
    <xf numFmtId="0" fontId="0" fillId="7" borderId="5" xfId="0" applyFill="1" applyBorder="1"/>
    <xf numFmtId="0" fontId="0" fillId="0" borderId="0" xfId="0" applyAlignment="1">
      <alignment horizontal="center"/>
    </xf>
    <xf numFmtId="0" fontId="0" fillId="0" borderId="16" xfId="0" applyBorder="1" applyAlignment="1">
      <alignment wrapText="1"/>
    </xf>
    <xf numFmtId="0" fontId="1" fillId="0" borderId="17" xfId="0" applyFont="1" applyBorder="1" applyAlignment="1">
      <alignment horizontal="right"/>
    </xf>
    <xf numFmtId="164" fontId="12" fillId="0" borderId="0" xfId="0" applyNumberFormat="1" applyFont="1"/>
    <xf numFmtId="10" fontId="1" fillId="16" borderId="6" xfId="0" applyNumberFormat="1" applyFont="1" applyFill="1" applyBorder="1" applyProtection="1">
      <protection locked="0"/>
    </xf>
    <xf numFmtId="0" fontId="1" fillId="12" borderId="1" xfId="0" applyFont="1" applyFill="1" applyBorder="1" applyAlignment="1">
      <alignment horizontal="center" vertical="center"/>
    </xf>
    <xf numFmtId="165" fontId="0" fillId="12" borderId="1" xfId="0" applyNumberFormat="1" applyFill="1" applyBorder="1" applyProtection="1">
      <protection locked="0"/>
    </xf>
    <xf numFmtId="165" fontId="0" fillId="12" borderId="1" xfId="0" applyNumberFormat="1" applyFill="1" applyBorder="1"/>
    <xf numFmtId="0" fontId="1" fillId="13" borderId="1" xfId="0" applyFont="1" applyFill="1" applyBorder="1" applyAlignment="1">
      <alignment horizontal="center" vertical="center"/>
    </xf>
    <xf numFmtId="165" fontId="0" fillId="13" borderId="1" xfId="0" applyNumberFormat="1" applyFill="1" applyBorder="1" applyProtection="1">
      <protection locked="0"/>
    </xf>
    <xf numFmtId="165" fontId="0" fillId="13" borderId="1" xfId="0" applyNumberFormat="1" applyFill="1" applyBorder="1"/>
    <xf numFmtId="0" fontId="1" fillId="12" borderId="1" xfId="0" applyFont="1" applyFill="1" applyBorder="1" applyAlignment="1">
      <alignment vertical="top" wrapText="1"/>
    </xf>
    <xf numFmtId="0" fontId="1" fillId="13" borderId="1" xfId="0" applyFont="1" applyFill="1" applyBorder="1" applyAlignment="1">
      <alignment vertical="top" wrapText="1"/>
    </xf>
    <xf numFmtId="0" fontId="0" fillId="12" borderId="6" xfId="0" applyFill="1" applyBorder="1" applyAlignment="1">
      <alignment wrapText="1"/>
    </xf>
    <xf numFmtId="0" fontId="11" fillId="12" borderId="6" xfId="0" applyFont="1" applyFill="1" applyBorder="1" applyAlignment="1">
      <alignment horizontal="center"/>
    </xf>
    <xf numFmtId="165" fontId="0" fillId="12" borderId="1" xfId="0" applyNumberFormat="1" applyFill="1" applyBorder="1" applyAlignment="1" applyProtection="1">
      <alignment wrapText="1"/>
      <protection locked="0"/>
    </xf>
    <xf numFmtId="165" fontId="0" fillId="13" borderId="1" xfId="0" applyNumberFormat="1" applyFill="1" applyBorder="1" applyAlignment="1" applyProtection="1">
      <alignment wrapText="1"/>
      <protection locked="0"/>
    </xf>
    <xf numFmtId="0" fontId="0" fillId="0" borderId="2" xfId="0" applyBorder="1" applyAlignment="1">
      <alignment horizontal="center"/>
    </xf>
    <xf numFmtId="0" fontId="1" fillId="10" borderId="3" xfId="0" applyFont="1" applyFill="1" applyBorder="1" applyAlignment="1">
      <alignment horizontal="left" vertical="top" wrapText="1"/>
    </xf>
    <xf numFmtId="0" fontId="1" fillId="10" borderId="4" xfId="0" applyFont="1" applyFill="1" applyBorder="1" applyAlignment="1">
      <alignment horizontal="left" vertical="top" wrapText="1"/>
    </xf>
    <xf numFmtId="0" fontId="1" fillId="10" borderId="5" xfId="0" applyFont="1" applyFill="1" applyBorder="1" applyAlignment="1">
      <alignment horizontal="left" vertical="top" wrapText="1"/>
    </xf>
    <xf numFmtId="0" fontId="17" fillId="12" borderId="9" xfId="0" applyFont="1" applyFill="1" applyBorder="1" applyAlignment="1">
      <alignment horizontal="center" wrapText="1"/>
    </xf>
    <xf numFmtId="0" fontId="17" fillId="12" borderId="11" xfId="0" applyFont="1" applyFill="1" applyBorder="1" applyAlignment="1">
      <alignment horizontal="center" wrapText="1"/>
    </xf>
    <xf numFmtId="164" fontId="12" fillId="0" borderId="17" xfId="0" applyNumberFormat="1" applyFont="1" applyBorder="1" applyAlignment="1">
      <alignment horizontal="right"/>
    </xf>
    <xf numFmtId="164" fontId="12" fillId="0" borderId="18" xfId="0" applyNumberFormat="1" applyFont="1" applyBorder="1" applyAlignment="1">
      <alignment horizontal="right"/>
    </xf>
    <xf numFmtId="0" fontId="1" fillId="0" borderId="2" xfId="0" applyFont="1" applyBorder="1" applyAlignment="1">
      <alignment horizontal="right" wrapText="1"/>
    </xf>
    <xf numFmtId="0" fontId="1" fillId="0" borderId="2" xfId="0" applyFont="1" applyBorder="1" applyAlignment="1">
      <alignment horizontal="right"/>
    </xf>
    <xf numFmtId="0" fontId="10" fillId="6" borderId="9" xfId="0" applyFont="1" applyFill="1" applyBorder="1" applyAlignment="1">
      <alignment horizontal="left" vertical="top" wrapText="1"/>
    </xf>
    <xf numFmtId="0" fontId="10" fillId="6" borderId="10" xfId="0" applyFont="1" applyFill="1" applyBorder="1" applyAlignment="1">
      <alignment horizontal="left" vertical="top" wrapText="1"/>
    </xf>
    <xf numFmtId="0" fontId="10" fillId="6" borderId="11" xfId="0" applyFont="1" applyFill="1" applyBorder="1" applyAlignment="1">
      <alignment horizontal="left" vertical="top" wrapText="1"/>
    </xf>
    <xf numFmtId="0" fontId="10" fillId="6" borderId="12"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13" xfId="0" applyFont="1" applyFill="1" applyBorder="1" applyAlignment="1">
      <alignment horizontal="left" vertical="top" wrapText="1"/>
    </xf>
    <xf numFmtId="0" fontId="10" fillId="6" borderId="14" xfId="0" applyFont="1" applyFill="1" applyBorder="1" applyAlignment="1">
      <alignment horizontal="left" vertical="top" wrapText="1"/>
    </xf>
    <xf numFmtId="0" fontId="10" fillId="6" borderId="2" xfId="0" applyFont="1" applyFill="1" applyBorder="1" applyAlignment="1">
      <alignment horizontal="left" vertical="top" wrapText="1"/>
    </xf>
    <xf numFmtId="0" fontId="10" fillId="6" borderId="15" xfId="0" applyFont="1" applyFill="1" applyBorder="1" applyAlignment="1">
      <alignment horizontal="left" vertical="top" wrapText="1"/>
    </xf>
    <xf numFmtId="0" fontId="6" fillId="5" borderId="6" xfId="0" applyFont="1" applyFill="1" applyBorder="1" applyAlignment="1">
      <alignment horizontal="left" vertical="top" wrapText="1"/>
    </xf>
    <xf numFmtId="0" fontId="6" fillId="5" borderId="7" xfId="0" applyFont="1" applyFill="1" applyBorder="1" applyAlignment="1">
      <alignment horizontal="left" vertical="top" wrapText="1"/>
    </xf>
    <xf numFmtId="0" fontId="6" fillId="5" borderId="8" xfId="0" applyFont="1" applyFill="1" applyBorder="1" applyAlignment="1">
      <alignment horizontal="left" vertical="top" wrapText="1"/>
    </xf>
    <xf numFmtId="0" fontId="1" fillId="2" borderId="1" xfId="0" applyFont="1" applyFill="1" applyBorder="1" applyAlignment="1">
      <alignment horizontal="center"/>
    </xf>
    <xf numFmtId="0" fontId="1" fillId="3" borderId="1" xfId="0" applyFont="1" applyFill="1" applyBorder="1" applyAlignment="1">
      <alignment horizontal="center" vertical="top" wrapText="1"/>
    </xf>
    <xf numFmtId="0" fontId="0" fillId="9" borderId="3" xfId="0" applyFill="1" applyBorder="1" applyAlignment="1">
      <alignment horizontal="center" vertical="top" wrapText="1"/>
    </xf>
    <xf numFmtId="0" fontId="0" fillId="9" borderId="4" xfId="0" applyFill="1" applyBorder="1" applyAlignment="1">
      <alignment horizontal="center" vertical="top" wrapText="1"/>
    </xf>
    <xf numFmtId="0" fontId="0" fillId="9" borderId="5" xfId="0" applyFill="1" applyBorder="1" applyAlignment="1">
      <alignment horizontal="center" vertical="top" wrapText="1"/>
    </xf>
    <xf numFmtId="0" fontId="0" fillId="7" borderId="3" xfId="0" applyFill="1" applyBorder="1" applyAlignment="1">
      <alignment horizontal="center" vertical="top" wrapText="1"/>
    </xf>
    <xf numFmtId="0" fontId="0" fillId="7" borderId="4" xfId="0" applyFill="1" applyBorder="1" applyAlignment="1">
      <alignment horizontal="center" vertical="top" wrapText="1"/>
    </xf>
    <xf numFmtId="0" fontId="0" fillId="7" borderId="5" xfId="0"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8" fillId="14" borderId="3" xfId="0" applyFont="1" applyFill="1" applyBorder="1" applyAlignment="1">
      <alignment horizontal="center" vertical="center" wrapText="1"/>
    </xf>
    <xf numFmtId="0" fontId="8" fillId="14" borderId="5" xfId="0" applyFont="1" applyFill="1" applyBorder="1" applyAlignment="1">
      <alignment horizontal="center" vertical="center" wrapText="1"/>
    </xf>
    <xf numFmtId="0" fontId="1" fillId="14" borderId="3" xfId="0" applyFont="1" applyFill="1" applyBorder="1" applyAlignment="1">
      <alignment horizontal="center" vertical="center" wrapText="1"/>
    </xf>
    <xf numFmtId="0" fontId="1" fillId="14" borderId="5" xfId="0" applyFont="1" applyFill="1" applyBorder="1" applyAlignment="1">
      <alignment horizontal="center" vertical="center" wrapText="1"/>
    </xf>
    <xf numFmtId="0" fontId="1" fillId="7" borderId="3" xfId="0" applyFont="1" applyFill="1" applyBorder="1" applyAlignment="1">
      <alignment horizontal="center" vertical="top" wrapText="1"/>
    </xf>
    <xf numFmtId="0" fontId="1" fillId="7" borderId="5"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5"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E089"/>
      <color rgb="FFFFF2CC"/>
      <color rgb="FF92D050"/>
      <color rgb="FF9BC2E6"/>
      <color rgb="FFAEAAAA"/>
      <color rgb="FFB0C979"/>
      <color rgb="FF6600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2339340</xdr:colOff>
      <xdr:row>0</xdr:row>
      <xdr:rowOff>38100</xdr:rowOff>
    </xdr:from>
    <xdr:to>
      <xdr:col>6</xdr:col>
      <xdr:colOff>975360</xdr:colOff>
      <xdr:row>1</xdr:row>
      <xdr:rowOff>3196</xdr:rowOff>
    </xdr:to>
    <xdr:pic>
      <xdr:nvPicPr>
        <xdr:cNvPr id="2" name="Bilde 1">
          <a:extLst>
            <a:ext uri="{FF2B5EF4-FFF2-40B4-BE49-F238E27FC236}">
              <a16:creationId xmlns:a16="http://schemas.microsoft.com/office/drawing/2014/main" id="{52144678-9E43-4C16-8970-C0901DC6EA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48940" y="38100"/>
          <a:ext cx="4198620" cy="51373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1043940</xdr:colOff>
      <xdr:row>0</xdr:row>
      <xdr:rowOff>0</xdr:rowOff>
    </xdr:from>
    <xdr:to>
      <xdr:col>5</xdr:col>
      <xdr:colOff>1051560</xdr:colOff>
      <xdr:row>0</xdr:row>
      <xdr:rowOff>513736</xdr:rowOff>
    </xdr:to>
    <xdr:pic>
      <xdr:nvPicPr>
        <xdr:cNvPr id="2" name="Bilde 1">
          <a:extLst>
            <a:ext uri="{FF2B5EF4-FFF2-40B4-BE49-F238E27FC236}">
              <a16:creationId xmlns:a16="http://schemas.microsoft.com/office/drawing/2014/main" id="{7E939D97-6FF0-4B1E-998A-9EED0D433C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0"/>
          <a:ext cx="4198620" cy="51373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A1:G71"/>
  <sheetViews>
    <sheetView showGridLines="0" workbookViewId="0">
      <selection activeCell="D53" sqref="D53"/>
    </sheetView>
  </sheetViews>
  <sheetFormatPr baseColWidth="10" defaultColWidth="8.88671875" defaultRowHeight="14.4" x14ac:dyDescent="0.3"/>
  <cols>
    <col min="1" max="1" width="8.88671875" style="16"/>
    <col min="2" max="2" width="34.77734375" customWidth="1"/>
    <col min="3" max="3" width="13.44140625" customWidth="1"/>
    <col min="4" max="4" width="4.6640625" customWidth="1"/>
    <col min="5" max="5" width="5.6640625" customWidth="1"/>
    <col min="6" max="6" width="22.5546875" style="20" customWidth="1"/>
    <col min="7" max="7" width="77.21875" customWidth="1"/>
  </cols>
  <sheetData>
    <row r="1" spans="1:7" ht="43.2" customHeight="1" x14ac:dyDescent="0.3">
      <c r="A1" s="105" t="s">
        <v>13</v>
      </c>
      <c r="B1" s="106"/>
      <c r="C1" s="106"/>
      <c r="D1" s="106"/>
      <c r="E1" s="106"/>
      <c r="F1" s="106"/>
      <c r="G1" s="106"/>
    </row>
    <row r="2" spans="1:7" ht="14.4" customHeight="1" x14ac:dyDescent="0.3">
      <c r="A2" s="107" t="s">
        <v>243</v>
      </c>
      <c r="B2" s="108"/>
      <c r="C2" s="108"/>
      <c r="D2" s="108"/>
      <c r="E2" s="108"/>
      <c r="F2" s="109"/>
      <c r="G2" s="116" t="s">
        <v>261</v>
      </c>
    </row>
    <row r="3" spans="1:7" ht="14.4" customHeight="1" x14ac:dyDescent="0.3">
      <c r="A3" s="110"/>
      <c r="B3" s="111"/>
      <c r="C3" s="111"/>
      <c r="D3" s="111"/>
      <c r="E3" s="111"/>
      <c r="F3" s="112"/>
      <c r="G3" s="117"/>
    </row>
    <row r="4" spans="1:7" ht="53.4" customHeight="1" x14ac:dyDescent="0.3">
      <c r="A4" s="113"/>
      <c r="B4" s="114"/>
      <c r="C4" s="114"/>
      <c r="D4" s="114"/>
      <c r="E4" s="114"/>
      <c r="F4" s="115"/>
      <c r="G4" s="118"/>
    </row>
    <row r="5" spans="1:7" ht="14.4" customHeight="1" x14ac:dyDescent="0.3">
      <c r="A5" s="8" t="s">
        <v>0</v>
      </c>
      <c r="B5" s="8" t="s">
        <v>9</v>
      </c>
      <c r="C5" s="8" t="s">
        <v>1</v>
      </c>
      <c r="D5" s="119" t="s">
        <v>10</v>
      </c>
      <c r="E5" s="119"/>
      <c r="F5" s="17" t="s">
        <v>11</v>
      </c>
      <c r="G5" s="8" t="s">
        <v>12</v>
      </c>
    </row>
    <row r="6" spans="1:7" x14ac:dyDescent="0.3">
      <c r="A6" s="120" t="s">
        <v>2</v>
      </c>
      <c r="B6" s="120"/>
      <c r="C6" s="120"/>
      <c r="D6" s="6" t="s">
        <v>7</v>
      </c>
      <c r="E6" s="6" t="s">
        <v>8</v>
      </c>
      <c r="F6" s="18"/>
      <c r="G6" s="7"/>
    </row>
    <row r="7" spans="1:7" ht="41.4" x14ac:dyDescent="0.3">
      <c r="A7" s="14" t="s">
        <v>53</v>
      </c>
      <c r="B7" s="2" t="s">
        <v>3</v>
      </c>
      <c r="C7" s="3" t="s">
        <v>4</v>
      </c>
      <c r="D7" s="51"/>
      <c r="E7" s="52"/>
      <c r="F7" s="1" t="s">
        <v>88</v>
      </c>
      <c r="G7" s="40"/>
    </row>
    <row r="8" spans="1:7" ht="41.4" x14ac:dyDescent="0.3">
      <c r="A8" s="14" t="s">
        <v>54</v>
      </c>
      <c r="B8" s="4" t="s">
        <v>37</v>
      </c>
      <c r="C8" s="3" t="s">
        <v>4</v>
      </c>
      <c r="D8" s="51"/>
      <c r="E8" s="52"/>
      <c r="F8" s="1" t="s">
        <v>88</v>
      </c>
      <c r="G8" s="40"/>
    </row>
    <row r="9" spans="1:7" ht="27.6" x14ac:dyDescent="0.3">
      <c r="A9" s="14" t="s">
        <v>55</v>
      </c>
      <c r="B9" s="4" t="s">
        <v>38</v>
      </c>
      <c r="C9" s="3" t="s">
        <v>4</v>
      </c>
      <c r="D9" s="51"/>
      <c r="E9" s="52"/>
      <c r="F9" s="1" t="s">
        <v>88</v>
      </c>
      <c r="G9" s="40"/>
    </row>
    <row r="10" spans="1:7" ht="27.6" x14ac:dyDescent="0.3">
      <c r="A10" s="14" t="s">
        <v>56</v>
      </c>
      <c r="B10" s="4" t="s">
        <v>39</v>
      </c>
      <c r="C10" s="3" t="s">
        <v>4</v>
      </c>
      <c r="D10" s="51"/>
      <c r="E10" s="52"/>
      <c r="F10" s="1" t="s">
        <v>88</v>
      </c>
      <c r="G10" s="40"/>
    </row>
    <row r="11" spans="1:7" ht="27.6" x14ac:dyDescent="0.3">
      <c r="A11" s="14" t="s">
        <v>57</v>
      </c>
      <c r="B11" s="4" t="s">
        <v>40</v>
      </c>
      <c r="C11" s="3" t="s">
        <v>4</v>
      </c>
      <c r="D11" s="51"/>
      <c r="E11" s="52"/>
      <c r="F11" s="1" t="s">
        <v>88</v>
      </c>
      <c r="G11" s="40"/>
    </row>
    <row r="12" spans="1:7" ht="41.4" x14ac:dyDescent="0.3">
      <c r="A12" s="14" t="s">
        <v>58</v>
      </c>
      <c r="B12" s="2" t="s">
        <v>41</v>
      </c>
      <c r="C12" s="3" t="s">
        <v>4</v>
      </c>
      <c r="D12" s="51"/>
      <c r="E12" s="52"/>
      <c r="F12" s="1" t="s">
        <v>88</v>
      </c>
      <c r="G12" s="50"/>
    </row>
    <row r="13" spans="1:7" ht="41.4" x14ac:dyDescent="0.3">
      <c r="A13" s="14" t="s">
        <v>59</v>
      </c>
      <c r="B13" s="4" t="s">
        <v>42</v>
      </c>
      <c r="C13" s="3" t="s">
        <v>4</v>
      </c>
      <c r="D13" s="51"/>
      <c r="E13" s="52"/>
      <c r="F13" s="1" t="s">
        <v>88</v>
      </c>
      <c r="G13" s="40"/>
    </row>
    <row r="14" spans="1:7" ht="27.6" x14ac:dyDescent="0.3">
      <c r="A14" s="14" t="s">
        <v>60</v>
      </c>
      <c r="B14" s="4" t="s">
        <v>43</v>
      </c>
      <c r="C14" s="3" t="s">
        <v>4</v>
      </c>
      <c r="D14" s="51"/>
      <c r="E14" s="52"/>
      <c r="F14" s="1" t="s">
        <v>88</v>
      </c>
      <c r="G14" s="40"/>
    </row>
    <row r="15" spans="1:7" ht="27.6" x14ac:dyDescent="0.3">
      <c r="A15" s="14" t="s">
        <v>61</v>
      </c>
      <c r="B15" s="2" t="s">
        <v>44</v>
      </c>
      <c r="C15" s="3" t="s">
        <v>4</v>
      </c>
      <c r="D15" s="51"/>
      <c r="E15" s="52"/>
      <c r="F15" s="1" t="s">
        <v>88</v>
      </c>
      <c r="G15" s="40"/>
    </row>
    <row r="16" spans="1:7" ht="41.4" x14ac:dyDescent="0.3">
      <c r="A16" s="14" t="s">
        <v>62</v>
      </c>
      <c r="B16" s="2" t="s">
        <v>45</v>
      </c>
      <c r="C16" s="3" t="s">
        <v>4</v>
      </c>
      <c r="D16" s="51"/>
      <c r="E16" s="52"/>
      <c r="F16" s="1" t="s">
        <v>88</v>
      </c>
      <c r="G16" s="40"/>
    </row>
    <row r="17" spans="1:7" ht="41.4" x14ac:dyDescent="0.3">
      <c r="A17" s="14" t="s">
        <v>63</v>
      </c>
      <c r="B17" s="2" t="s">
        <v>46</v>
      </c>
      <c r="C17" s="3" t="s">
        <v>4</v>
      </c>
      <c r="D17" s="51"/>
      <c r="E17" s="52"/>
      <c r="F17" s="1" t="s">
        <v>88</v>
      </c>
      <c r="G17" s="40"/>
    </row>
    <row r="18" spans="1:7" ht="41.4" x14ac:dyDescent="0.3">
      <c r="A18" s="14" t="s">
        <v>64</v>
      </c>
      <c r="B18" s="2" t="s">
        <v>47</v>
      </c>
      <c r="C18" s="3" t="s">
        <v>4</v>
      </c>
      <c r="D18" s="51"/>
      <c r="E18" s="52"/>
      <c r="F18" s="1" t="s">
        <v>88</v>
      </c>
      <c r="G18" s="40"/>
    </row>
    <row r="19" spans="1:7" ht="27.6" x14ac:dyDescent="0.3">
      <c r="A19" s="14" t="s">
        <v>65</v>
      </c>
      <c r="B19" s="2" t="s">
        <v>245</v>
      </c>
      <c r="C19" s="3" t="s">
        <v>4</v>
      </c>
      <c r="D19" s="51"/>
      <c r="E19" s="52"/>
      <c r="F19" s="1" t="s">
        <v>88</v>
      </c>
      <c r="G19" s="40"/>
    </row>
    <row r="20" spans="1:7" ht="124.2" x14ac:dyDescent="0.3">
      <c r="A20" s="14" t="s">
        <v>66</v>
      </c>
      <c r="B20" s="4" t="s">
        <v>93</v>
      </c>
      <c r="C20" s="3" t="s">
        <v>4</v>
      </c>
      <c r="D20" s="51"/>
      <c r="E20" s="52"/>
      <c r="F20" s="1" t="s">
        <v>88</v>
      </c>
      <c r="G20" s="40"/>
    </row>
    <row r="21" spans="1:7" ht="55.2" x14ac:dyDescent="0.3">
      <c r="A21" s="14" t="s">
        <v>67</v>
      </c>
      <c r="B21" s="4" t="s">
        <v>246</v>
      </c>
      <c r="C21" s="3" t="s">
        <v>4</v>
      </c>
      <c r="D21" s="51"/>
      <c r="E21" s="52"/>
      <c r="F21" s="1" t="s">
        <v>88</v>
      </c>
      <c r="G21" s="40"/>
    </row>
    <row r="22" spans="1:7" ht="55.2" x14ac:dyDescent="0.3">
      <c r="A22" s="14" t="s">
        <v>68</v>
      </c>
      <c r="B22" s="4" t="s">
        <v>247</v>
      </c>
      <c r="C22" s="3" t="s">
        <v>4</v>
      </c>
      <c r="D22" s="51"/>
      <c r="E22" s="52"/>
      <c r="F22" s="1" t="s">
        <v>88</v>
      </c>
      <c r="G22" s="40"/>
    </row>
    <row r="23" spans="1:7" ht="27.6" x14ac:dyDescent="0.3">
      <c r="A23" s="14" t="s">
        <v>69</v>
      </c>
      <c r="B23" s="4" t="s">
        <v>48</v>
      </c>
      <c r="C23" s="3" t="s">
        <v>4</v>
      </c>
      <c r="D23" s="51"/>
      <c r="E23" s="52"/>
      <c r="F23" s="1" t="s">
        <v>88</v>
      </c>
      <c r="G23" s="40"/>
    </row>
    <row r="24" spans="1:7" ht="27.6" x14ac:dyDescent="0.3">
      <c r="A24" s="14" t="s">
        <v>70</v>
      </c>
      <c r="B24" s="2" t="s">
        <v>49</v>
      </c>
      <c r="C24" s="3" t="s">
        <v>4</v>
      </c>
      <c r="D24" s="51"/>
      <c r="E24" s="52"/>
      <c r="F24" s="1" t="s">
        <v>88</v>
      </c>
      <c r="G24" s="40"/>
    </row>
    <row r="25" spans="1:7" ht="27.6" x14ac:dyDescent="0.3">
      <c r="A25" s="14" t="s">
        <v>71</v>
      </c>
      <c r="B25" s="2" t="s">
        <v>5</v>
      </c>
      <c r="C25" s="3" t="s">
        <v>4</v>
      </c>
      <c r="D25" s="51"/>
      <c r="E25" s="52"/>
      <c r="F25" s="1" t="s">
        <v>88</v>
      </c>
      <c r="G25" s="40"/>
    </row>
    <row r="26" spans="1:7" ht="41.4" x14ac:dyDescent="0.3">
      <c r="A26" s="14" t="s">
        <v>72</v>
      </c>
      <c r="B26" s="2" t="s">
        <v>50</v>
      </c>
      <c r="C26" s="3" t="s">
        <v>4</v>
      </c>
      <c r="D26" s="51"/>
      <c r="E26" s="52"/>
      <c r="F26" s="1" t="s">
        <v>88</v>
      </c>
      <c r="G26" s="40"/>
    </row>
    <row r="27" spans="1:7" ht="27.6" x14ac:dyDescent="0.3">
      <c r="A27" s="14" t="s">
        <v>73</v>
      </c>
      <c r="B27" s="2" t="s">
        <v>244</v>
      </c>
      <c r="C27" s="3" t="s">
        <v>4</v>
      </c>
      <c r="D27" s="51"/>
      <c r="E27" s="52"/>
      <c r="F27" s="1" t="s">
        <v>88</v>
      </c>
      <c r="G27" s="40"/>
    </row>
    <row r="28" spans="1:7" ht="41.4" x14ac:dyDescent="0.3">
      <c r="A28" s="14" t="s">
        <v>74</v>
      </c>
      <c r="B28" s="4" t="s">
        <v>51</v>
      </c>
      <c r="C28" s="3" t="s">
        <v>4</v>
      </c>
      <c r="D28" s="51"/>
      <c r="E28" s="52"/>
      <c r="F28" s="1" t="s">
        <v>88</v>
      </c>
      <c r="G28" s="40"/>
    </row>
    <row r="29" spans="1:7" ht="41.4" x14ac:dyDescent="0.3">
      <c r="A29" s="14" t="s">
        <v>75</v>
      </c>
      <c r="B29" s="2" t="s">
        <v>52</v>
      </c>
      <c r="C29" s="3" t="s">
        <v>4</v>
      </c>
      <c r="D29" s="51"/>
      <c r="E29" s="52"/>
      <c r="F29" s="1" t="s">
        <v>88</v>
      </c>
      <c r="G29" s="40"/>
    </row>
    <row r="30" spans="1:7" ht="31.2" x14ac:dyDescent="0.3">
      <c r="A30" s="15"/>
      <c r="B30" s="5" t="s">
        <v>13</v>
      </c>
      <c r="C30" s="127"/>
      <c r="D30" s="128"/>
      <c r="E30" s="128"/>
      <c r="F30" s="128"/>
      <c r="G30" s="129"/>
    </row>
    <row r="31" spans="1:7" x14ac:dyDescent="0.3">
      <c r="A31" s="136" t="s">
        <v>14</v>
      </c>
      <c r="B31" s="137"/>
      <c r="C31" s="138"/>
      <c r="D31" s="7"/>
      <c r="E31" s="7"/>
      <c r="F31" s="18"/>
      <c r="G31" s="9"/>
    </row>
    <row r="32" spans="1:7" ht="41.4" x14ac:dyDescent="0.3">
      <c r="A32" s="14" t="s">
        <v>76</v>
      </c>
      <c r="B32" s="4" t="s">
        <v>15</v>
      </c>
      <c r="C32" s="3" t="s">
        <v>4</v>
      </c>
      <c r="D32" s="37"/>
      <c r="E32" s="38"/>
      <c r="F32" s="1" t="s">
        <v>88</v>
      </c>
      <c r="G32" s="47"/>
    </row>
    <row r="33" spans="1:7" ht="41.4" x14ac:dyDescent="0.3">
      <c r="A33" s="14" t="s">
        <v>77</v>
      </c>
      <c r="B33" s="4" t="s">
        <v>16</v>
      </c>
      <c r="C33" s="3" t="s">
        <v>4</v>
      </c>
      <c r="D33" s="37"/>
      <c r="E33" s="38"/>
      <c r="F33" s="1" t="s">
        <v>88</v>
      </c>
      <c r="G33" s="47"/>
    </row>
    <row r="34" spans="1:7" ht="41.4" x14ac:dyDescent="0.3">
      <c r="A34" s="14" t="s">
        <v>78</v>
      </c>
      <c r="B34" s="4" t="s">
        <v>17</v>
      </c>
      <c r="C34" s="3" t="s">
        <v>4</v>
      </c>
      <c r="D34" s="37"/>
      <c r="E34" s="38"/>
      <c r="F34" s="1" t="s">
        <v>88</v>
      </c>
      <c r="G34" s="47"/>
    </row>
    <row r="35" spans="1:7" ht="41.4" x14ac:dyDescent="0.3">
      <c r="A35" s="14" t="s">
        <v>79</v>
      </c>
      <c r="B35" s="4" t="s">
        <v>18</v>
      </c>
      <c r="C35" s="3" t="s">
        <v>4</v>
      </c>
      <c r="D35" s="37"/>
      <c r="E35" s="38"/>
      <c r="F35" s="1" t="s">
        <v>88</v>
      </c>
      <c r="G35" s="47"/>
    </row>
    <row r="36" spans="1:7" ht="41.4" x14ac:dyDescent="0.3">
      <c r="A36" s="14" t="s">
        <v>80</v>
      </c>
      <c r="B36" s="4" t="s">
        <v>19</v>
      </c>
      <c r="C36" s="3" t="s">
        <v>4</v>
      </c>
      <c r="D36" s="37"/>
      <c r="E36" s="38"/>
      <c r="F36" s="1" t="s">
        <v>88</v>
      </c>
      <c r="G36" s="47"/>
    </row>
    <row r="37" spans="1:7" x14ac:dyDescent="0.3">
      <c r="A37" s="120" t="s">
        <v>20</v>
      </c>
      <c r="B37" s="120"/>
      <c r="C37" s="120"/>
      <c r="D37" s="49"/>
      <c r="E37" s="49"/>
      <c r="F37" s="18"/>
      <c r="G37" s="48"/>
    </row>
    <row r="38" spans="1:7" ht="41.4" x14ac:dyDescent="0.3">
      <c r="A38" s="14" t="s">
        <v>81</v>
      </c>
      <c r="B38" s="4" t="s">
        <v>21</v>
      </c>
      <c r="C38" s="3" t="s">
        <v>4</v>
      </c>
      <c r="D38" s="37"/>
      <c r="E38" s="38"/>
      <c r="F38" s="1" t="s">
        <v>88</v>
      </c>
      <c r="G38" s="47"/>
    </row>
    <row r="39" spans="1:7" ht="41.4" x14ac:dyDescent="0.3">
      <c r="A39" s="14" t="s">
        <v>82</v>
      </c>
      <c r="B39" s="4" t="s">
        <v>22</v>
      </c>
      <c r="C39" s="3" t="s">
        <v>4</v>
      </c>
      <c r="D39" s="37"/>
      <c r="E39" s="38"/>
      <c r="F39" s="1" t="s">
        <v>88</v>
      </c>
      <c r="G39" s="47"/>
    </row>
    <row r="40" spans="1:7" x14ac:dyDescent="0.3">
      <c r="A40" s="120" t="s">
        <v>23</v>
      </c>
      <c r="B40" s="120"/>
      <c r="C40" s="120"/>
      <c r="D40" s="49"/>
      <c r="E40" s="49"/>
      <c r="F40" s="18"/>
      <c r="G40" s="48"/>
    </row>
    <row r="41" spans="1:7" ht="41.4" x14ac:dyDescent="0.3">
      <c r="A41" s="14" t="s">
        <v>83</v>
      </c>
      <c r="B41" s="4" t="s">
        <v>24</v>
      </c>
      <c r="C41" s="3" t="s">
        <v>4</v>
      </c>
      <c r="D41" s="37"/>
      <c r="E41" s="38"/>
      <c r="F41" s="1" t="s">
        <v>88</v>
      </c>
      <c r="G41" s="47"/>
    </row>
    <row r="42" spans="1:7" x14ac:dyDescent="0.3">
      <c r="A42" s="120" t="s">
        <v>25</v>
      </c>
      <c r="B42" s="120"/>
      <c r="C42" s="120"/>
      <c r="D42" s="49"/>
      <c r="E42" s="49"/>
      <c r="F42" s="18"/>
      <c r="G42" s="48"/>
    </row>
    <row r="43" spans="1:7" ht="27.6" x14ac:dyDescent="0.3">
      <c r="A43" s="14" t="s">
        <v>84</v>
      </c>
      <c r="B43" s="4" t="s">
        <v>26</v>
      </c>
      <c r="C43" s="3" t="s">
        <v>4</v>
      </c>
      <c r="D43" s="37"/>
      <c r="E43" s="38"/>
      <c r="F43" s="1" t="s">
        <v>88</v>
      </c>
      <c r="G43" s="47"/>
    </row>
    <row r="44" spans="1:7" ht="41.4" x14ac:dyDescent="0.3">
      <c r="A44" s="14" t="s">
        <v>85</v>
      </c>
      <c r="B44" s="4" t="s">
        <v>27</v>
      </c>
      <c r="C44" s="3" t="s">
        <v>4</v>
      </c>
      <c r="D44" s="37"/>
      <c r="E44" s="38"/>
      <c r="F44" s="1" t="s">
        <v>88</v>
      </c>
      <c r="G44" s="47"/>
    </row>
    <row r="45" spans="1:7" ht="41.4" x14ac:dyDescent="0.3">
      <c r="A45" s="14" t="s">
        <v>86</v>
      </c>
      <c r="B45" s="4" t="s">
        <v>28</v>
      </c>
      <c r="C45" s="3" t="s">
        <v>4</v>
      </c>
      <c r="D45" s="37"/>
      <c r="E45" s="38"/>
      <c r="F45" s="1" t="s">
        <v>88</v>
      </c>
      <c r="G45" s="47"/>
    </row>
    <row r="46" spans="1:7" ht="14.4" customHeight="1" x14ac:dyDescent="0.3">
      <c r="A46" s="120" t="s">
        <v>29</v>
      </c>
      <c r="B46" s="120"/>
      <c r="C46" s="120"/>
      <c r="D46" s="49"/>
      <c r="E46" s="49"/>
      <c r="F46" s="18"/>
      <c r="G46" s="48"/>
    </row>
    <row r="47" spans="1:7" ht="41.4" x14ac:dyDescent="0.3">
      <c r="A47" s="14" t="s">
        <v>87</v>
      </c>
      <c r="B47" s="4" t="s">
        <v>30</v>
      </c>
      <c r="C47" s="3" t="s">
        <v>4</v>
      </c>
      <c r="D47" s="37"/>
      <c r="E47" s="38"/>
      <c r="F47" s="1" t="s">
        <v>88</v>
      </c>
      <c r="G47" s="47"/>
    </row>
    <row r="48" spans="1:7" x14ac:dyDescent="0.3">
      <c r="A48" s="120" t="s">
        <v>31</v>
      </c>
      <c r="B48" s="120"/>
      <c r="C48" s="120"/>
      <c r="D48" s="49"/>
      <c r="E48" s="49"/>
      <c r="F48" s="18"/>
      <c r="G48" s="48"/>
    </row>
    <row r="49" spans="1:7" ht="41.4" x14ac:dyDescent="0.3">
      <c r="A49" s="14" t="s">
        <v>248</v>
      </c>
      <c r="B49" s="4" t="s">
        <v>32</v>
      </c>
      <c r="C49" s="3" t="s">
        <v>6</v>
      </c>
      <c r="D49" s="37"/>
      <c r="E49" s="38"/>
      <c r="F49" s="1" t="s">
        <v>88</v>
      </c>
      <c r="G49" s="40"/>
    </row>
    <row r="50" spans="1:7" ht="27.6" x14ac:dyDescent="0.3">
      <c r="A50" s="14" t="s">
        <v>249</v>
      </c>
      <c r="B50" s="4" t="s">
        <v>33</v>
      </c>
      <c r="C50" s="3" t="s">
        <v>6</v>
      </c>
      <c r="D50" s="37"/>
      <c r="E50" s="38"/>
      <c r="F50" s="1" t="s">
        <v>88</v>
      </c>
      <c r="G50" s="40"/>
    </row>
    <row r="51" spans="1:7" x14ac:dyDescent="0.3">
      <c r="A51" s="120" t="s">
        <v>99</v>
      </c>
      <c r="B51" s="120"/>
      <c r="C51" s="120"/>
      <c r="D51" s="7"/>
      <c r="E51" s="7"/>
      <c r="F51" s="18"/>
      <c r="G51" s="9"/>
    </row>
    <row r="52" spans="1:7" ht="41.4" x14ac:dyDescent="0.3">
      <c r="A52" s="14" t="s">
        <v>250</v>
      </c>
      <c r="B52" s="4" t="s">
        <v>100</v>
      </c>
      <c r="C52" s="3" t="s">
        <v>4</v>
      </c>
      <c r="D52" s="37"/>
      <c r="E52" s="38"/>
      <c r="F52" s="1" t="s">
        <v>88</v>
      </c>
      <c r="G52" s="40"/>
    </row>
    <row r="53" spans="1:7" ht="41.4" x14ac:dyDescent="0.3">
      <c r="A53" s="14" t="s">
        <v>251</v>
      </c>
      <c r="B53" s="4" t="s">
        <v>102</v>
      </c>
      <c r="C53" s="3" t="s">
        <v>4</v>
      </c>
      <c r="D53" s="37"/>
      <c r="E53" s="38"/>
      <c r="F53" s="1" t="s">
        <v>88</v>
      </c>
      <c r="G53" s="40"/>
    </row>
    <row r="54" spans="1:7" ht="27.6" x14ac:dyDescent="0.3">
      <c r="A54" s="14" t="s">
        <v>252</v>
      </c>
      <c r="B54" s="4" t="s">
        <v>103</v>
      </c>
      <c r="C54" s="3" t="s">
        <v>6</v>
      </c>
      <c r="D54" s="37"/>
      <c r="E54" s="38"/>
      <c r="F54" s="1" t="s">
        <v>88</v>
      </c>
      <c r="G54" s="40"/>
    </row>
    <row r="55" spans="1:7" ht="55.2" x14ac:dyDescent="0.3">
      <c r="A55" s="14" t="s">
        <v>253</v>
      </c>
      <c r="B55" s="4" t="s">
        <v>104</v>
      </c>
      <c r="C55" s="3" t="s">
        <v>4</v>
      </c>
      <c r="D55" s="37"/>
      <c r="E55" s="38"/>
      <c r="F55" s="1" t="s">
        <v>88</v>
      </c>
      <c r="G55" s="40"/>
    </row>
    <row r="56" spans="1:7" ht="41.4" x14ac:dyDescent="0.3">
      <c r="A56" s="14" t="s">
        <v>254</v>
      </c>
      <c r="B56" s="4" t="s">
        <v>101</v>
      </c>
      <c r="C56" s="3" t="s">
        <v>4</v>
      </c>
      <c r="D56" s="37"/>
      <c r="E56" s="38"/>
      <c r="F56" s="1" t="s">
        <v>88</v>
      </c>
      <c r="G56" s="40"/>
    </row>
    <row r="57" spans="1:7" ht="14.4" customHeight="1" x14ac:dyDescent="0.3">
      <c r="A57" s="132" t="s">
        <v>242</v>
      </c>
      <c r="B57" s="133"/>
      <c r="C57" s="25" t="s">
        <v>241</v>
      </c>
      <c r="D57" s="121"/>
      <c r="E57" s="122"/>
      <c r="F57" s="122"/>
      <c r="G57" s="123"/>
    </row>
    <row r="58" spans="1:7" ht="14.4" customHeight="1" x14ac:dyDescent="0.3">
      <c r="A58" s="132" t="s">
        <v>96</v>
      </c>
      <c r="B58" s="133"/>
      <c r="C58" s="25">
        <v>0.6</v>
      </c>
      <c r="D58" s="21"/>
      <c r="E58" s="21"/>
      <c r="F58" s="22"/>
      <c r="G58" s="23"/>
    </row>
    <row r="59" spans="1:7" ht="179.4" x14ac:dyDescent="0.3">
      <c r="A59" s="24" t="s">
        <v>255</v>
      </c>
      <c r="B59" s="4" t="s">
        <v>95</v>
      </c>
      <c r="C59" s="3" t="s">
        <v>6</v>
      </c>
      <c r="D59" s="44"/>
      <c r="E59" s="45"/>
      <c r="F59" s="1" t="s">
        <v>88</v>
      </c>
      <c r="G59" s="42"/>
    </row>
    <row r="60" spans="1:7" x14ac:dyDescent="0.3">
      <c r="A60" s="130" t="s">
        <v>97</v>
      </c>
      <c r="B60" s="131"/>
      <c r="C60" s="29">
        <v>0.3</v>
      </c>
      <c r="D60" s="46"/>
      <c r="E60" s="46"/>
      <c r="F60" s="27"/>
      <c r="G60" s="43"/>
    </row>
    <row r="61" spans="1:7" ht="55.2" x14ac:dyDescent="0.3">
      <c r="A61" s="28" t="s">
        <v>256</v>
      </c>
      <c r="B61" s="4" t="s">
        <v>94</v>
      </c>
      <c r="C61" s="3" t="s">
        <v>6</v>
      </c>
      <c r="D61" s="44"/>
      <c r="E61" s="45"/>
      <c r="F61" s="1" t="s">
        <v>88</v>
      </c>
      <c r="G61" s="42"/>
    </row>
    <row r="62" spans="1:7" x14ac:dyDescent="0.3">
      <c r="A62" s="130" t="s">
        <v>98</v>
      </c>
      <c r="B62" s="131"/>
      <c r="C62" s="29">
        <v>0.1</v>
      </c>
      <c r="D62" s="46"/>
      <c r="E62" s="46"/>
      <c r="F62" s="27"/>
      <c r="G62" s="43"/>
    </row>
    <row r="63" spans="1:7" ht="27.6" x14ac:dyDescent="0.3">
      <c r="A63" s="24" t="s">
        <v>257</v>
      </c>
      <c r="B63" s="4" t="s">
        <v>92</v>
      </c>
      <c r="C63" s="3" t="s">
        <v>6</v>
      </c>
      <c r="D63" s="44"/>
      <c r="E63" s="45"/>
      <c r="F63" s="1" t="s">
        <v>88</v>
      </c>
      <c r="G63" s="42"/>
    </row>
    <row r="64" spans="1:7" ht="14.4" customHeight="1" x14ac:dyDescent="0.3">
      <c r="A64" s="134" t="s">
        <v>240</v>
      </c>
      <c r="B64" s="135"/>
      <c r="C64" s="30" t="s">
        <v>241</v>
      </c>
      <c r="D64" s="124"/>
      <c r="E64" s="125"/>
      <c r="F64" s="125"/>
      <c r="G64" s="126"/>
    </row>
    <row r="65" spans="1:7" x14ac:dyDescent="0.3">
      <c r="A65" s="10"/>
      <c r="B65" s="10" t="s">
        <v>34</v>
      </c>
      <c r="C65" s="26">
        <v>0.6</v>
      </c>
      <c r="D65" s="11"/>
      <c r="E65" s="11"/>
      <c r="F65" s="19"/>
      <c r="G65" s="12"/>
    </row>
    <row r="66" spans="1:7" ht="207" x14ac:dyDescent="0.3">
      <c r="A66" s="14" t="s">
        <v>258</v>
      </c>
      <c r="B66" s="4" t="s">
        <v>263</v>
      </c>
      <c r="C66" s="3" t="s">
        <v>6</v>
      </c>
      <c r="D66" s="37"/>
      <c r="E66" s="38"/>
      <c r="F66" s="1" t="s">
        <v>88</v>
      </c>
      <c r="G66" s="40"/>
    </row>
    <row r="67" spans="1:7" x14ac:dyDescent="0.3">
      <c r="A67" s="10"/>
      <c r="B67" s="10" t="s">
        <v>35</v>
      </c>
      <c r="C67" s="26">
        <v>0.2</v>
      </c>
      <c r="D67" s="39"/>
      <c r="E67" s="39"/>
      <c r="F67" s="19"/>
      <c r="G67" s="41"/>
    </row>
    <row r="68" spans="1:7" ht="220.8" x14ac:dyDescent="0.3">
      <c r="A68" s="14" t="s">
        <v>259</v>
      </c>
      <c r="B68" s="4" t="s">
        <v>264</v>
      </c>
      <c r="C68" s="3" t="s">
        <v>6</v>
      </c>
      <c r="D68" s="37"/>
      <c r="E68" s="38"/>
      <c r="F68" s="1" t="s">
        <v>88</v>
      </c>
      <c r="G68" s="40"/>
    </row>
    <row r="69" spans="1:7" x14ac:dyDescent="0.3">
      <c r="A69" s="10"/>
      <c r="B69" s="10" t="s">
        <v>36</v>
      </c>
      <c r="C69" s="26">
        <v>0.2</v>
      </c>
      <c r="D69" s="39"/>
      <c r="E69" s="39"/>
      <c r="F69" s="19"/>
      <c r="G69" s="41"/>
    </row>
    <row r="70" spans="1:7" ht="179.4" x14ac:dyDescent="0.3">
      <c r="A70" s="14" t="s">
        <v>260</v>
      </c>
      <c r="B70" s="4" t="s">
        <v>265</v>
      </c>
      <c r="C70" s="3" t="s">
        <v>6</v>
      </c>
      <c r="D70" s="37"/>
      <c r="E70" s="38"/>
      <c r="F70" s="1" t="s">
        <v>88</v>
      </c>
      <c r="G70" s="40"/>
    </row>
    <row r="71" spans="1:7" x14ac:dyDescent="0.3">
      <c r="G71" s="13"/>
    </row>
  </sheetData>
  <sheetProtection sheet="1" objects="1" scenarios="1" selectLockedCells="1"/>
  <mergeCells count="20">
    <mergeCell ref="D57:G57"/>
    <mergeCell ref="D64:G64"/>
    <mergeCell ref="C30:G30"/>
    <mergeCell ref="A60:B60"/>
    <mergeCell ref="A51:C51"/>
    <mergeCell ref="A46:C46"/>
    <mergeCell ref="A58:B58"/>
    <mergeCell ref="A62:B62"/>
    <mergeCell ref="A64:B64"/>
    <mergeCell ref="A57:B57"/>
    <mergeCell ref="A31:C31"/>
    <mergeCell ref="A37:C37"/>
    <mergeCell ref="A40:C40"/>
    <mergeCell ref="A42:C42"/>
    <mergeCell ref="A48:C48"/>
    <mergeCell ref="A1:G1"/>
    <mergeCell ref="A2:F4"/>
    <mergeCell ref="G2:G4"/>
    <mergeCell ref="D5:E5"/>
    <mergeCell ref="A6:C6"/>
  </mergeCells>
  <phoneticPr fontId="7" type="noConversion"/>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F3867-4BAB-4A8A-A652-C37D08A819CC}">
  <sheetPr>
    <tabColor theme="0"/>
  </sheetPr>
  <dimension ref="A1:J64"/>
  <sheetViews>
    <sheetView tabSelected="1" workbookViewId="0">
      <selection activeCell="E6" sqref="E6"/>
    </sheetView>
  </sheetViews>
  <sheetFormatPr baseColWidth="10" defaultRowHeight="14.4" x14ac:dyDescent="0.3"/>
  <cols>
    <col min="1" max="1" width="17.21875" customWidth="1"/>
    <col min="2" max="2" width="23.109375" customWidth="1"/>
    <col min="3" max="3" width="26.21875" customWidth="1"/>
    <col min="4" max="4" width="19.6640625" customWidth="1"/>
    <col min="5" max="5" width="15.21875" bestFit="1" customWidth="1"/>
    <col min="6" max="6" width="19.44140625" customWidth="1"/>
    <col min="7" max="7" width="31.77734375" customWidth="1"/>
    <col min="8" max="8" width="23" customWidth="1"/>
    <col min="9" max="9" width="10.77734375" hidden="1" customWidth="1"/>
    <col min="10" max="10" width="17.88671875" hidden="1" customWidth="1"/>
  </cols>
  <sheetData>
    <row r="1" spans="1:10" ht="45" customHeight="1" x14ac:dyDescent="0.3">
      <c r="A1" s="97"/>
      <c r="B1" s="97"/>
      <c r="C1" s="97"/>
      <c r="D1" s="97"/>
      <c r="E1" s="97"/>
      <c r="F1" s="97"/>
      <c r="G1" s="97"/>
      <c r="H1" s="97"/>
    </row>
    <row r="2" spans="1:10" ht="139.19999999999999" customHeight="1" thickBot="1" x14ac:dyDescent="0.35">
      <c r="A2" s="98" t="s">
        <v>235</v>
      </c>
      <c r="B2" s="99"/>
      <c r="C2" s="99"/>
      <c r="D2" s="99"/>
      <c r="E2" s="99"/>
      <c r="F2" s="99"/>
      <c r="G2" s="99"/>
      <c r="H2" s="100"/>
    </row>
    <row r="3" spans="1:10" ht="17.399999999999999" thickBot="1" x14ac:dyDescent="0.35">
      <c r="A3" s="53" t="s">
        <v>89</v>
      </c>
      <c r="B3" s="53" t="s">
        <v>110</v>
      </c>
      <c r="C3" s="53" t="s">
        <v>90</v>
      </c>
      <c r="D3" s="53" t="s">
        <v>222</v>
      </c>
      <c r="E3" s="53" t="s">
        <v>91</v>
      </c>
      <c r="F3" s="53" t="s">
        <v>221</v>
      </c>
      <c r="G3" s="53" t="s">
        <v>266</v>
      </c>
      <c r="H3" s="53" t="s">
        <v>223</v>
      </c>
      <c r="I3" s="54" t="s">
        <v>224</v>
      </c>
      <c r="J3" s="55" t="s">
        <v>225</v>
      </c>
    </row>
    <row r="4" spans="1:10" ht="17.399999999999999" thickBot="1" x14ac:dyDescent="0.35">
      <c r="A4" s="85" t="s">
        <v>267</v>
      </c>
      <c r="B4" s="91" t="s">
        <v>274</v>
      </c>
      <c r="C4" s="57" t="s">
        <v>268</v>
      </c>
      <c r="D4" s="58">
        <v>300</v>
      </c>
      <c r="E4" s="86">
        <v>0</v>
      </c>
      <c r="F4" s="87">
        <f>D4*E4</f>
        <v>0</v>
      </c>
      <c r="G4" s="86"/>
      <c r="H4" s="95" t="s">
        <v>234</v>
      </c>
      <c r="I4" s="54"/>
      <c r="J4" s="55"/>
    </row>
    <row r="5" spans="1:10" ht="17.399999999999999" thickBot="1" x14ac:dyDescent="0.35">
      <c r="A5" s="85" t="s">
        <v>267</v>
      </c>
      <c r="B5" s="91" t="s">
        <v>274</v>
      </c>
      <c r="C5" s="57" t="s">
        <v>269</v>
      </c>
      <c r="D5" s="58">
        <v>150</v>
      </c>
      <c r="E5" s="86">
        <v>0</v>
      </c>
      <c r="F5" s="87">
        <f t="shared" ref="F5:F8" si="0">D5*E5</f>
        <v>0</v>
      </c>
      <c r="G5" s="86"/>
      <c r="H5" s="95" t="s">
        <v>234</v>
      </c>
      <c r="I5" s="54"/>
      <c r="J5" s="55"/>
    </row>
    <row r="6" spans="1:10" ht="29.4" thickBot="1" x14ac:dyDescent="0.35">
      <c r="A6" s="88" t="s">
        <v>270</v>
      </c>
      <c r="B6" s="92" t="s">
        <v>275</v>
      </c>
      <c r="C6" s="62" t="s">
        <v>271</v>
      </c>
      <c r="D6" s="63">
        <v>150</v>
      </c>
      <c r="E6" s="89">
        <v>0</v>
      </c>
      <c r="F6" s="90">
        <f t="shared" si="0"/>
        <v>0</v>
      </c>
      <c r="G6" s="89"/>
      <c r="H6" s="96" t="s">
        <v>234</v>
      </c>
      <c r="I6" s="54"/>
      <c r="J6" s="55"/>
    </row>
    <row r="7" spans="1:10" ht="17.399999999999999" thickBot="1" x14ac:dyDescent="0.35">
      <c r="A7" s="88" t="s">
        <v>270</v>
      </c>
      <c r="B7" s="92" t="s">
        <v>270</v>
      </c>
      <c r="C7" s="62" t="s">
        <v>272</v>
      </c>
      <c r="D7" s="63">
        <v>300</v>
      </c>
      <c r="E7" s="89">
        <v>0</v>
      </c>
      <c r="F7" s="90">
        <f t="shared" si="0"/>
        <v>0</v>
      </c>
      <c r="G7" s="89"/>
      <c r="H7" s="96" t="s">
        <v>234</v>
      </c>
      <c r="I7" s="54"/>
      <c r="J7" s="55"/>
    </row>
    <row r="8" spans="1:10" ht="17.399999999999999" thickBot="1" x14ac:dyDescent="0.35">
      <c r="A8" s="85" t="s">
        <v>267</v>
      </c>
      <c r="B8" s="91" t="s">
        <v>276</v>
      </c>
      <c r="C8" s="57" t="s">
        <v>273</v>
      </c>
      <c r="D8" s="58">
        <v>300</v>
      </c>
      <c r="E8" s="86">
        <v>0</v>
      </c>
      <c r="F8" s="87">
        <f t="shared" si="0"/>
        <v>0</v>
      </c>
      <c r="G8" s="86"/>
      <c r="H8" s="95" t="s">
        <v>234</v>
      </c>
      <c r="I8" s="54"/>
      <c r="J8" s="55"/>
    </row>
    <row r="9" spans="1:10" ht="72.599999999999994" thickBot="1" x14ac:dyDescent="0.35">
      <c r="A9" s="61" t="s">
        <v>111</v>
      </c>
      <c r="B9" s="61" t="s">
        <v>105</v>
      </c>
      <c r="C9" s="62" t="s">
        <v>112</v>
      </c>
      <c r="D9" s="63">
        <v>600</v>
      </c>
      <c r="E9" s="32">
        <v>0</v>
      </c>
      <c r="F9" s="64">
        <f>SUM(D9*E9)</f>
        <v>0</v>
      </c>
      <c r="G9" s="34"/>
      <c r="H9" s="36" t="s">
        <v>234</v>
      </c>
      <c r="I9" s="55" t="s">
        <v>226</v>
      </c>
      <c r="J9" s="55">
        <v>10</v>
      </c>
    </row>
    <row r="10" spans="1:10" ht="101.4" thickBot="1" x14ac:dyDescent="0.35">
      <c r="A10" s="61" t="s">
        <v>111</v>
      </c>
      <c r="B10" s="61" t="s">
        <v>108</v>
      </c>
      <c r="C10" s="62" t="s">
        <v>109</v>
      </c>
      <c r="D10" s="63">
        <v>200</v>
      </c>
      <c r="E10" s="32">
        <v>0</v>
      </c>
      <c r="F10" s="64">
        <f t="shared" ref="F10:F61" si="1">SUM(D10*E10)</f>
        <v>0</v>
      </c>
      <c r="G10" s="34"/>
      <c r="H10" s="36" t="s">
        <v>234</v>
      </c>
      <c r="I10" s="55" t="s">
        <v>227</v>
      </c>
      <c r="J10" s="55">
        <v>10</v>
      </c>
    </row>
    <row r="11" spans="1:10" ht="43.8" thickBot="1" x14ac:dyDescent="0.35">
      <c r="A11" s="61" t="s">
        <v>111</v>
      </c>
      <c r="B11" s="61" t="s">
        <v>113</v>
      </c>
      <c r="C11" s="62" t="s">
        <v>114</v>
      </c>
      <c r="D11" s="63">
        <v>300</v>
      </c>
      <c r="E11" s="32">
        <v>0</v>
      </c>
      <c r="F11" s="64">
        <f t="shared" si="1"/>
        <v>0</v>
      </c>
      <c r="G11" s="34"/>
      <c r="H11" s="36" t="s">
        <v>234</v>
      </c>
      <c r="I11" s="55" t="s">
        <v>228</v>
      </c>
      <c r="J11" s="55">
        <v>10</v>
      </c>
    </row>
    <row r="12" spans="1:10" ht="29.4" thickBot="1" x14ac:dyDescent="0.35">
      <c r="A12" s="61" t="s">
        <v>111</v>
      </c>
      <c r="B12" s="61" t="s">
        <v>115</v>
      </c>
      <c r="C12" s="62" t="s">
        <v>116</v>
      </c>
      <c r="D12" s="63">
        <v>500</v>
      </c>
      <c r="E12" s="32">
        <v>0</v>
      </c>
      <c r="F12" s="64">
        <f t="shared" si="1"/>
        <v>0</v>
      </c>
      <c r="G12" s="34"/>
      <c r="H12" s="36" t="s">
        <v>234</v>
      </c>
      <c r="I12" s="55" t="s">
        <v>229</v>
      </c>
      <c r="J12" s="55">
        <v>10</v>
      </c>
    </row>
    <row r="13" spans="1:10" ht="43.8" thickBot="1" x14ac:dyDescent="0.35">
      <c r="A13" s="61" t="s">
        <v>111</v>
      </c>
      <c r="B13" s="61" t="s">
        <v>117</v>
      </c>
      <c r="C13" s="62" t="s">
        <v>118</v>
      </c>
      <c r="D13" s="63">
        <v>700</v>
      </c>
      <c r="E13" s="32">
        <v>0</v>
      </c>
      <c r="F13" s="64">
        <f t="shared" si="1"/>
        <v>0</v>
      </c>
      <c r="G13" s="34"/>
      <c r="H13" s="36" t="s">
        <v>234</v>
      </c>
      <c r="I13" s="55" t="s">
        <v>230</v>
      </c>
      <c r="J13" s="55">
        <v>6</v>
      </c>
    </row>
    <row r="14" spans="1:10" ht="58.2" thickBot="1" x14ac:dyDescent="0.35">
      <c r="A14" s="61" t="s">
        <v>111</v>
      </c>
      <c r="B14" s="61" t="s">
        <v>119</v>
      </c>
      <c r="C14" s="62" t="s">
        <v>120</v>
      </c>
      <c r="D14" s="63">
        <v>300</v>
      </c>
      <c r="E14" s="32">
        <v>0</v>
      </c>
      <c r="F14" s="64">
        <f t="shared" si="1"/>
        <v>0</v>
      </c>
      <c r="G14" s="34"/>
      <c r="H14" s="36" t="s">
        <v>234</v>
      </c>
      <c r="I14" s="55" t="s">
        <v>231</v>
      </c>
      <c r="J14" s="55">
        <v>3</v>
      </c>
    </row>
    <row r="15" spans="1:10" ht="58.2" thickBot="1" x14ac:dyDescent="0.35">
      <c r="A15" s="61" t="s">
        <v>111</v>
      </c>
      <c r="B15" s="61" t="s">
        <v>106</v>
      </c>
      <c r="C15" s="62" t="s">
        <v>107</v>
      </c>
      <c r="D15" s="63">
        <v>200</v>
      </c>
      <c r="E15" s="32">
        <v>0</v>
      </c>
      <c r="F15" s="64">
        <f t="shared" si="1"/>
        <v>0</v>
      </c>
      <c r="G15" s="34"/>
      <c r="H15" s="36" t="s">
        <v>234</v>
      </c>
      <c r="I15" s="55" t="s">
        <v>232</v>
      </c>
      <c r="J15" s="55">
        <v>3</v>
      </c>
    </row>
    <row r="16" spans="1:10" ht="43.8" thickBot="1" x14ac:dyDescent="0.35">
      <c r="A16" s="61" t="s">
        <v>111</v>
      </c>
      <c r="B16" s="61" t="s">
        <v>119</v>
      </c>
      <c r="C16" s="62" t="s">
        <v>123</v>
      </c>
      <c r="D16" s="63">
        <v>200</v>
      </c>
      <c r="E16" s="32">
        <v>0</v>
      </c>
      <c r="F16" s="64">
        <f t="shared" si="1"/>
        <v>0</v>
      </c>
      <c r="G16" s="34"/>
      <c r="H16" s="36" t="s">
        <v>234</v>
      </c>
      <c r="I16" s="55" t="s">
        <v>233</v>
      </c>
      <c r="J16" s="55">
        <v>3</v>
      </c>
    </row>
    <row r="17" spans="1:10" ht="29.4" thickBot="1" x14ac:dyDescent="0.35">
      <c r="A17" s="61" t="s">
        <v>111</v>
      </c>
      <c r="B17" s="61" t="s">
        <v>121</v>
      </c>
      <c r="C17" s="62" t="s">
        <v>122</v>
      </c>
      <c r="D17" s="63">
        <v>200</v>
      </c>
      <c r="E17" s="32">
        <v>0</v>
      </c>
      <c r="F17" s="64">
        <f t="shared" si="1"/>
        <v>0</v>
      </c>
      <c r="G17" s="34"/>
      <c r="H17" s="36" t="s">
        <v>234</v>
      </c>
      <c r="I17" s="55" t="s">
        <v>234</v>
      </c>
      <c r="J17" s="55">
        <v>0</v>
      </c>
    </row>
    <row r="18" spans="1:10" ht="28.8" x14ac:dyDescent="0.3">
      <c r="A18" s="61" t="s">
        <v>111</v>
      </c>
      <c r="B18" s="61" t="s">
        <v>124</v>
      </c>
      <c r="C18" s="62" t="s">
        <v>125</v>
      </c>
      <c r="D18" s="63">
        <v>200</v>
      </c>
      <c r="E18" s="32">
        <v>0</v>
      </c>
      <c r="F18" s="64">
        <f t="shared" si="1"/>
        <v>0</v>
      </c>
      <c r="G18" s="34"/>
      <c r="H18" s="36" t="s">
        <v>234</v>
      </c>
    </row>
    <row r="19" spans="1:10" ht="43.2" x14ac:dyDescent="0.3">
      <c r="A19" s="61" t="s">
        <v>111</v>
      </c>
      <c r="B19" s="61" t="s">
        <v>126</v>
      </c>
      <c r="C19" s="62" t="s">
        <v>127</v>
      </c>
      <c r="D19" s="63">
        <v>50</v>
      </c>
      <c r="E19" s="32">
        <v>0</v>
      </c>
      <c r="F19" s="64">
        <f t="shared" si="1"/>
        <v>0</v>
      </c>
      <c r="G19" s="34"/>
      <c r="H19" s="36" t="s">
        <v>234</v>
      </c>
    </row>
    <row r="20" spans="1:10" ht="43.2" x14ac:dyDescent="0.3">
      <c r="A20" s="61" t="s">
        <v>111</v>
      </c>
      <c r="B20" s="61" t="s">
        <v>128</v>
      </c>
      <c r="C20" s="62" t="s">
        <v>129</v>
      </c>
      <c r="D20" s="63">
        <v>50</v>
      </c>
      <c r="E20" s="32">
        <v>0</v>
      </c>
      <c r="F20" s="64">
        <f t="shared" si="1"/>
        <v>0</v>
      </c>
      <c r="G20" s="34"/>
      <c r="H20" s="36" t="s">
        <v>234</v>
      </c>
    </row>
    <row r="21" spans="1:10" ht="43.2" x14ac:dyDescent="0.3">
      <c r="A21" s="61" t="s">
        <v>111</v>
      </c>
      <c r="B21" s="61" t="s">
        <v>130</v>
      </c>
      <c r="C21" s="62" t="s">
        <v>131</v>
      </c>
      <c r="D21" s="63">
        <v>350</v>
      </c>
      <c r="E21" s="32">
        <v>0</v>
      </c>
      <c r="F21" s="64">
        <f t="shared" si="1"/>
        <v>0</v>
      </c>
      <c r="G21" s="34"/>
      <c r="H21" s="36" t="s">
        <v>234</v>
      </c>
    </row>
    <row r="22" spans="1:10" ht="28.8" x14ac:dyDescent="0.3">
      <c r="A22" s="61" t="s">
        <v>111</v>
      </c>
      <c r="B22" s="61" t="s">
        <v>132</v>
      </c>
      <c r="C22" s="62" t="s">
        <v>133</v>
      </c>
      <c r="D22" s="63">
        <v>250</v>
      </c>
      <c r="E22" s="32">
        <v>0</v>
      </c>
      <c r="F22" s="64">
        <f t="shared" si="1"/>
        <v>0</v>
      </c>
      <c r="G22" s="34"/>
      <c r="H22" s="36" t="s">
        <v>234</v>
      </c>
    </row>
    <row r="23" spans="1:10" ht="28.8" x14ac:dyDescent="0.3">
      <c r="A23" s="61" t="s">
        <v>111</v>
      </c>
      <c r="B23" s="61" t="s">
        <v>134</v>
      </c>
      <c r="C23" s="62" t="s">
        <v>135</v>
      </c>
      <c r="D23" s="63">
        <v>200</v>
      </c>
      <c r="E23" s="32">
        <v>0</v>
      </c>
      <c r="F23" s="64">
        <f t="shared" si="1"/>
        <v>0</v>
      </c>
      <c r="G23" s="34"/>
      <c r="H23" s="36" t="s">
        <v>234</v>
      </c>
    </row>
    <row r="24" spans="1:10" ht="28.8" x14ac:dyDescent="0.3">
      <c r="A24" s="61" t="s">
        <v>111</v>
      </c>
      <c r="B24" s="61" t="s">
        <v>136</v>
      </c>
      <c r="C24" s="62" t="s">
        <v>137</v>
      </c>
      <c r="D24" s="63">
        <v>300</v>
      </c>
      <c r="E24" s="32">
        <v>0</v>
      </c>
      <c r="F24" s="64">
        <f t="shared" si="1"/>
        <v>0</v>
      </c>
      <c r="G24" s="34"/>
      <c r="H24" s="36" t="s">
        <v>234</v>
      </c>
    </row>
    <row r="25" spans="1:10" ht="43.2" x14ac:dyDescent="0.3">
      <c r="A25" s="61" t="s">
        <v>111</v>
      </c>
      <c r="B25" s="61" t="s">
        <v>138</v>
      </c>
      <c r="C25" s="62" t="s">
        <v>139</v>
      </c>
      <c r="D25" s="63">
        <v>200</v>
      </c>
      <c r="E25" s="32">
        <v>0</v>
      </c>
      <c r="F25" s="64">
        <f t="shared" si="1"/>
        <v>0</v>
      </c>
      <c r="G25" s="34"/>
      <c r="H25" s="36" t="s">
        <v>234</v>
      </c>
    </row>
    <row r="26" spans="1:10" ht="72" x14ac:dyDescent="0.3">
      <c r="A26" s="56" t="s">
        <v>140</v>
      </c>
      <c r="B26" s="56" t="s">
        <v>141</v>
      </c>
      <c r="C26" s="57" t="s">
        <v>190</v>
      </c>
      <c r="D26" s="58">
        <v>200</v>
      </c>
      <c r="E26" s="31">
        <v>0</v>
      </c>
      <c r="F26" s="59">
        <f t="shared" si="1"/>
        <v>0</v>
      </c>
      <c r="G26" s="33"/>
      <c r="H26" s="35" t="s">
        <v>234</v>
      </c>
    </row>
    <row r="27" spans="1:10" ht="28.8" x14ac:dyDescent="0.3">
      <c r="A27" s="56" t="s">
        <v>140</v>
      </c>
      <c r="B27" s="56" t="s">
        <v>142</v>
      </c>
      <c r="C27" s="57" t="s">
        <v>143</v>
      </c>
      <c r="D27" s="58">
        <v>200</v>
      </c>
      <c r="E27" s="31">
        <v>0</v>
      </c>
      <c r="F27" s="59">
        <f t="shared" si="1"/>
        <v>0</v>
      </c>
      <c r="G27" s="33"/>
      <c r="H27" s="35" t="s">
        <v>234</v>
      </c>
    </row>
    <row r="28" spans="1:10" ht="72" x14ac:dyDescent="0.3">
      <c r="A28" s="56" t="s">
        <v>140</v>
      </c>
      <c r="B28" s="56" t="s">
        <v>144</v>
      </c>
      <c r="C28" s="57" t="s">
        <v>189</v>
      </c>
      <c r="D28" s="58">
        <v>250</v>
      </c>
      <c r="E28" s="31">
        <v>0</v>
      </c>
      <c r="F28" s="59">
        <f t="shared" si="1"/>
        <v>0</v>
      </c>
      <c r="G28" s="33"/>
      <c r="H28" s="35" t="s">
        <v>234</v>
      </c>
    </row>
    <row r="29" spans="1:10" ht="43.2" x14ac:dyDescent="0.3">
      <c r="A29" s="56" t="s">
        <v>140</v>
      </c>
      <c r="B29" s="56" t="s">
        <v>145</v>
      </c>
      <c r="C29" s="57" t="s">
        <v>154</v>
      </c>
      <c r="D29" s="58">
        <v>200</v>
      </c>
      <c r="E29" s="31">
        <v>0</v>
      </c>
      <c r="F29" s="59">
        <f t="shared" si="1"/>
        <v>0</v>
      </c>
      <c r="G29" s="33"/>
      <c r="H29" s="35" t="s">
        <v>234</v>
      </c>
    </row>
    <row r="30" spans="1:10" ht="28.8" x14ac:dyDescent="0.3">
      <c r="A30" s="56" t="s">
        <v>140</v>
      </c>
      <c r="B30" s="56" t="s">
        <v>146</v>
      </c>
      <c r="C30" s="57" t="s">
        <v>147</v>
      </c>
      <c r="D30" s="58">
        <v>200</v>
      </c>
      <c r="E30" s="31">
        <v>0</v>
      </c>
      <c r="F30" s="59">
        <f t="shared" si="1"/>
        <v>0</v>
      </c>
      <c r="G30" s="33"/>
      <c r="H30" s="35" t="s">
        <v>234</v>
      </c>
    </row>
    <row r="31" spans="1:10" ht="43.2" x14ac:dyDescent="0.3">
      <c r="A31" s="61" t="s">
        <v>148</v>
      </c>
      <c r="B31" s="61" t="s">
        <v>149</v>
      </c>
      <c r="C31" s="62" t="s">
        <v>262</v>
      </c>
      <c r="D31" s="63">
        <v>120</v>
      </c>
      <c r="E31" s="32">
        <v>0</v>
      </c>
      <c r="F31" s="64">
        <f t="shared" si="1"/>
        <v>0</v>
      </c>
      <c r="G31" s="34"/>
      <c r="H31" s="36" t="s">
        <v>234</v>
      </c>
    </row>
    <row r="32" spans="1:10" ht="43.2" x14ac:dyDescent="0.3">
      <c r="A32" s="61" t="s">
        <v>148</v>
      </c>
      <c r="B32" s="61" t="s">
        <v>150</v>
      </c>
      <c r="C32" s="62" t="s">
        <v>151</v>
      </c>
      <c r="D32" s="63">
        <v>120</v>
      </c>
      <c r="E32" s="32">
        <v>0</v>
      </c>
      <c r="F32" s="64">
        <f t="shared" si="1"/>
        <v>0</v>
      </c>
      <c r="G32" s="34"/>
      <c r="H32" s="36" t="s">
        <v>234</v>
      </c>
    </row>
    <row r="33" spans="1:8" ht="43.2" x14ac:dyDescent="0.3">
      <c r="A33" s="61" t="s">
        <v>148</v>
      </c>
      <c r="B33" s="61" t="s">
        <v>152</v>
      </c>
      <c r="C33" s="62" t="s">
        <v>153</v>
      </c>
      <c r="D33" s="63">
        <v>200</v>
      </c>
      <c r="E33" s="32">
        <v>0</v>
      </c>
      <c r="F33" s="64">
        <f t="shared" si="1"/>
        <v>0</v>
      </c>
      <c r="G33" s="34"/>
      <c r="H33" s="36" t="s">
        <v>234</v>
      </c>
    </row>
    <row r="34" spans="1:8" ht="28.8" x14ac:dyDescent="0.3">
      <c r="A34" s="56" t="s">
        <v>155</v>
      </c>
      <c r="B34" s="56" t="s">
        <v>156</v>
      </c>
      <c r="C34" s="57" t="s">
        <v>157</v>
      </c>
      <c r="D34" s="58">
        <v>800</v>
      </c>
      <c r="E34" s="31">
        <v>0</v>
      </c>
      <c r="F34" s="59">
        <f t="shared" si="1"/>
        <v>0</v>
      </c>
      <c r="G34" s="33"/>
      <c r="H34" s="35" t="s">
        <v>234</v>
      </c>
    </row>
    <row r="35" spans="1:8" ht="28.8" x14ac:dyDescent="0.3">
      <c r="A35" s="56" t="s">
        <v>155</v>
      </c>
      <c r="B35" s="56" t="s">
        <v>158</v>
      </c>
      <c r="C35" s="57" t="s">
        <v>159</v>
      </c>
      <c r="D35" s="58">
        <v>400</v>
      </c>
      <c r="E35" s="31">
        <v>0</v>
      </c>
      <c r="F35" s="59">
        <f t="shared" si="1"/>
        <v>0</v>
      </c>
      <c r="G35" s="33"/>
      <c r="H35" s="35" t="s">
        <v>234</v>
      </c>
    </row>
    <row r="36" spans="1:8" ht="28.8" x14ac:dyDescent="0.3">
      <c r="A36" s="56" t="s">
        <v>155</v>
      </c>
      <c r="B36" s="56" t="s">
        <v>160</v>
      </c>
      <c r="C36" s="57" t="s">
        <v>161</v>
      </c>
      <c r="D36" s="58">
        <v>300</v>
      </c>
      <c r="E36" s="31">
        <v>0</v>
      </c>
      <c r="F36" s="59">
        <f t="shared" si="1"/>
        <v>0</v>
      </c>
      <c r="G36" s="33"/>
      <c r="H36" s="35" t="s">
        <v>234</v>
      </c>
    </row>
    <row r="37" spans="1:8" x14ac:dyDescent="0.3">
      <c r="A37" s="56" t="s">
        <v>155</v>
      </c>
      <c r="B37" s="56" t="s">
        <v>162</v>
      </c>
      <c r="C37" s="57" t="s">
        <v>163</v>
      </c>
      <c r="D37" s="58">
        <v>300</v>
      </c>
      <c r="E37" s="31">
        <v>0</v>
      </c>
      <c r="F37" s="59">
        <f t="shared" si="1"/>
        <v>0</v>
      </c>
      <c r="G37" s="33"/>
      <c r="H37" s="35" t="s">
        <v>234</v>
      </c>
    </row>
    <row r="38" spans="1:8" x14ac:dyDescent="0.3">
      <c r="A38" s="56" t="s">
        <v>155</v>
      </c>
      <c r="B38" s="56" t="s">
        <v>164</v>
      </c>
      <c r="C38" s="57" t="s">
        <v>165</v>
      </c>
      <c r="D38" s="58">
        <v>200</v>
      </c>
      <c r="E38" s="31">
        <v>0</v>
      </c>
      <c r="F38" s="59">
        <f t="shared" si="1"/>
        <v>0</v>
      </c>
      <c r="G38" s="33"/>
      <c r="H38" s="35" t="s">
        <v>234</v>
      </c>
    </row>
    <row r="39" spans="1:8" ht="28.8" x14ac:dyDescent="0.3">
      <c r="A39" s="61" t="s">
        <v>166</v>
      </c>
      <c r="B39" s="61" t="s">
        <v>167</v>
      </c>
      <c r="C39" s="62" t="s">
        <v>168</v>
      </c>
      <c r="D39" s="63">
        <v>1200</v>
      </c>
      <c r="E39" s="32">
        <v>0</v>
      </c>
      <c r="F39" s="64">
        <f t="shared" si="1"/>
        <v>0</v>
      </c>
      <c r="G39" s="34"/>
      <c r="H39" s="36" t="s">
        <v>234</v>
      </c>
    </row>
    <row r="40" spans="1:8" ht="28.8" x14ac:dyDescent="0.3">
      <c r="A40" s="61" t="s">
        <v>166</v>
      </c>
      <c r="B40" s="61" t="s">
        <v>169</v>
      </c>
      <c r="C40" s="62" t="s">
        <v>170</v>
      </c>
      <c r="D40" s="63">
        <v>1200</v>
      </c>
      <c r="E40" s="32">
        <v>0</v>
      </c>
      <c r="F40" s="64">
        <f t="shared" si="1"/>
        <v>0</v>
      </c>
      <c r="G40" s="34"/>
      <c r="H40" s="36" t="s">
        <v>234</v>
      </c>
    </row>
    <row r="41" spans="1:8" ht="28.8" x14ac:dyDescent="0.3">
      <c r="A41" s="61" t="s">
        <v>166</v>
      </c>
      <c r="B41" s="61" t="s">
        <v>171</v>
      </c>
      <c r="C41" s="62" t="s">
        <v>172</v>
      </c>
      <c r="D41" s="63">
        <v>800</v>
      </c>
      <c r="E41" s="32">
        <v>0</v>
      </c>
      <c r="F41" s="64">
        <f t="shared" si="1"/>
        <v>0</v>
      </c>
      <c r="G41" s="34"/>
      <c r="H41" s="36" t="s">
        <v>234</v>
      </c>
    </row>
    <row r="42" spans="1:8" ht="28.8" x14ac:dyDescent="0.3">
      <c r="A42" s="61" t="s">
        <v>166</v>
      </c>
      <c r="B42" s="61" t="s">
        <v>173</v>
      </c>
      <c r="C42" s="62" t="s">
        <v>174</v>
      </c>
      <c r="D42" s="63">
        <v>1000</v>
      </c>
      <c r="E42" s="32">
        <v>0</v>
      </c>
      <c r="F42" s="64">
        <f t="shared" si="1"/>
        <v>0</v>
      </c>
      <c r="G42" s="34"/>
      <c r="H42" s="36" t="s">
        <v>234</v>
      </c>
    </row>
    <row r="43" spans="1:8" ht="28.8" x14ac:dyDescent="0.3">
      <c r="A43" s="61" t="s">
        <v>166</v>
      </c>
      <c r="B43" s="61" t="s">
        <v>175</v>
      </c>
      <c r="C43" s="62" t="s">
        <v>176</v>
      </c>
      <c r="D43" s="63">
        <v>300</v>
      </c>
      <c r="E43" s="32">
        <v>0</v>
      </c>
      <c r="F43" s="64">
        <f t="shared" si="1"/>
        <v>0</v>
      </c>
      <c r="G43" s="34"/>
      <c r="H43" s="36" t="s">
        <v>234</v>
      </c>
    </row>
    <row r="44" spans="1:8" ht="28.8" x14ac:dyDescent="0.3">
      <c r="A44" s="61" t="s">
        <v>166</v>
      </c>
      <c r="B44" s="61" t="s">
        <v>177</v>
      </c>
      <c r="C44" s="62" t="s">
        <v>178</v>
      </c>
      <c r="D44" s="63">
        <v>200</v>
      </c>
      <c r="E44" s="32">
        <v>0</v>
      </c>
      <c r="F44" s="64">
        <f t="shared" si="1"/>
        <v>0</v>
      </c>
      <c r="G44" s="34"/>
      <c r="H44" s="36" t="s">
        <v>234</v>
      </c>
    </row>
    <row r="45" spans="1:8" ht="28.8" x14ac:dyDescent="0.3">
      <c r="A45" s="56" t="s">
        <v>179</v>
      </c>
      <c r="B45" s="56" t="s">
        <v>180</v>
      </c>
      <c r="C45" s="57" t="s">
        <v>181</v>
      </c>
      <c r="D45" s="58">
        <v>500</v>
      </c>
      <c r="E45" s="31">
        <v>0</v>
      </c>
      <c r="F45" s="59">
        <f t="shared" si="1"/>
        <v>0</v>
      </c>
      <c r="G45" s="33"/>
      <c r="H45" s="35" t="s">
        <v>234</v>
      </c>
    </row>
    <row r="46" spans="1:8" ht="28.8" x14ac:dyDescent="0.3">
      <c r="A46" s="56" t="s">
        <v>179</v>
      </c>
      <c r="B46" s="56" t="s">
        <v>182</v>
      </c>
      <c r="C46" s="57" t="s">
        <v>183</v>
      </c>
      <c r="D46" s="58">
        <v>300</v>
      </c>
      <c r="E46" s="31">
        <v>0</v>
      </c>
      <c r="F46" s="59">
        <f t="shared" si="1"/>
        <v>0</v>
      </c>
      <c r="G46" s="33"/>
      <c r="H46" s="35" t="s">
        <v>234</v>
      </c>
    </row>
    <row r="47" spans="1:8" x14ac:dyDescent="0.3">
      <c r="A47" s="56" t="s">
        <v>179</v>
      </c>
      <c r="B47" s="56" t="s">
        <v>184</v>
      </c>
      <c r="C47" s="57" t="s">
        <v>185</v>
      </c>
      <c r="D47" s="58">
        <v>600</v>
      </c>
      <c r="E47" s="31">
        <v>0</v>
      </c>
      <c r="F47" s="59">
        <f t="shared" si="1"/>
        <v>0</v>
      </c>
      <c r="G47" s="33"/>
      <c r="H47" s="35" t="s">
        <v>234</v>
      </c>
    </row>
    <row r="48" spans="1:8" ht="28.8" x14ac:dyDescent="0.3">
      <c r="A48" s="56" t="s">
        <v>179</v>
      </c>
      <c r="B48" s="56" t="s">
        <v>186</v>
      </c>
      <c r="C48" s="57" t="s">
        <v>187</v>
      </c>
      <c r="D48" s="58">
        <v>200</v>
      </c>
      <c r="E48" s="31">
        <v>0</v>
      </c>
      <c r="F48" s="59">
        <f t="shared" si="1"/>
        <v>0</v>
      </c>
      <c r="G48" s="33"/>
      <c r="H48" s="35" t="s">
        <v>234</v>
      </c>
    </row>
    <row r="49" spans="1:8" ht="28.8" x14ac:dyDescent="0.3">
      <c r="A49" s="61" t="s">
        <v>188</v>
      </c>
      <c r="B49" s="61" t="s">
        <v>191</v>
      </c>
      <c r="C49" s="62" t="s">
        <v>192</v>
      </c>
      <c r="D49" s="63">
        <v>1500</v>
      </c>
      <c r="E49" s="32">
        <v>0</v>
      </c>
      <c r="F49" s="64">
        <f t="shared" si="1"/>
        <v>0</v>
      </c>
      <c r="G49" s="34"/>
      <c r="H49" s="36" t="s">
        <v>234</v>
      </c>
    </row>
    <row r="50" spans="1:8" ht="28.8" x14ac:dyDescent="0.3">
      <c r="A50" s="61" t="s">
        <v>188</v>
      </c>
      <c r="B50" s="61" t="s">
        <v>193</v>
      </c>
      <c r="C50" s="62" t="s">
        <v>194</v>
      </c>
      <c r="D50" s="63">
        <v>800</v>
      </c>
      <c r="E50" s="32">
        <v>0</v>
      </c>
      <c r="F50" s="64">
        <f t="shared" si="1"/>
        <v>0</v>
      </c>
      <c r="G50" s="34"/>
      <c r="H50" s="36" t="s">
        <v>234</v>
      </c>
    </row>
    <row r="51" spans="1:8" ht="28.8" x14ac:dyDescent="0.3">
      <c r="A51" s="61" t="s">
        <v>188</v>
      </c>
      <c r="B51" s="67" t="s">
        <v>195</v>
      </c>
      <c r="C51" s="62" t="s">
        <v>196</v>
      </c>
      <c r="D51" s="63">
        <v>1000</v>
      </c>
      <c r="E51" s="32">
        <v>0</v>
      </c>
      <c r="F51" s="64">
        <f t="shared" si="1"/>
        <v>0</v>
      </c>
      <c r="G51" s="34"/>
      <c r="H51" s="36" t="s">
        <v>234</v>
      </c>
    </row>
    <row r="52" spans="1:8" ht="28.8" x14ac:dyDescent="0.3">
      <c r="A52" s="61" t="s">
        <v>188</v>
      </c>
      <c r="B52" s="67" t="s">
        <v>197</v>
      </c>
      <c r="C52" s="62" t="s">
        <v>198</v>
      </c>
      <c r="D52" s="63">
        <v>600</v>
      </c>
      <c r="E52" s="32">
        <v>0</v>
      </c>
      <c r="F52" s="64">
        <f t="shared" si="1"/>
        <v>0</v>
      </c>
      <c r="G52" s="34"/>
      <c r="H52" s="36" t="s">
        <v>234</v>
      </c>
    </row>
    <row r="53" spans="1:8" ht="28.8" x14ac:dyDescent="0.3">
      <c r="A53" s="61" t="s">
        <v>188</v>
      </c>
      <c r="B53" s="67" t="s">
        <v>199</v>
      </c>
      <c r="C53" s="62" t="s">
        <v>200</v>
      </c>
      <c r="D53" s="63">
        <v>200</v>
      </c>
      <c r="E53" s="32">
        <v>0</v>
      </c>
      <c r="F53" s="64">
        <f t="shared" si="1"/>
        <v>0</v>
      </c>
      <c r="G53" s="34"/>
      <c r="H53" s="36" t="s">
        <v>234</v>
      </c>
    </row>
    <row r="54" spans="1:8" ht="43.2" x14ac:dyDescent="0.3">
      <c r="A54" s="66" t="s">
        <v>201</v>
      </c>
      <c r="B54" s="66" t="s">
        <v>202</v>
      </c>
      <c r="C54" s="57" t="s">
        <v>203</v>
      </c>
      <c r="D54" s="58">
        <v>600</v>
      </c>
      <c r="E54" s="31">
        <v>0</v>
      </c>
      <c r="F54" s="59">
        <f t="shared" si="1"/>
        <v>0</v>
      </c>
      <c r="G54" s="33"/>
      <c r="H54" s="35" t="s">
        <v>234</v>
      </c>
    </row>
    <row r="55" spans="1:8" ht="43.2" x14ac:dyDescent="0.3">
      <c r="A55" s="66" t="s">
        <v>201</v>
      </c>
      <c r="B55" s="66" t="s">
        <v>204</v>
      </c>
      <c r="C55" s="60" t="s">
        <v>205</v>
      </c>
      <c r="D55" s="58">
        <v>1000</v>
      </c>
      <c r="E55" s="31">
        <v>0</v>
      </c>
      <c r="F55" s="59">
        <f t="shared" si="1"/>
        <v>0</v>
      </c>
      <c r="G55" s="33"/>
      <c r="H55" s="35" t="s">
        <v>234</v>
      </c>
    </row>
    <row r="56" spans="1:8" ht="43.2" x14ac:dyDescent="0.3">
      <c r="A56" s="66" t="s">
        <v>201</v>
      </c>
      <c r="B56" s="66" t="s">
        <v>206</v>
      </c>
      <c r="C56" s="60" t="s">
        <v>207</v>
      </c>
      <c r="D56" s="58">
        <v>600</v>
      </c>
      <c r="E56" s="31">
        <v>0</v>
      </c>
      <c r="F56" s="59">
        <f t="shared" si="1"/>
        <v>0</v>
      </c>
      <c r="G56" s="33"/>
      <c r="H56" s="35" t="s">
        <v>234</v>
      </c>
    </row>
    <row r="57" spans="1:8" ht="43.2" x14ac:dyDescent="0.3">
      <c r="A57" s="66" t="s">
        <v>201</v>
      </c>
      <c r="B57" s="66" t="s">
        <v>208</v>
      </c>
      <c r="C57" s="60" t="s">
        <v>209</v>
      </c>
      <c r="D57" s="58">
        <v>300</v>
      </c>
      <c r="E57" s="31">
        <v>0</v>
      </c>
      <c r="F57" s="59">
        <f t="shared" si="1"/>
        <v>0</v>
      </c>
      <c r="G57" s="33"/>
      <c r="H57" s="35" t="s">
        <v>234</v>
      </c>
    </row>
    <row r="58" spans="1:8" ht="43.2" x14ac:dyDescent="0.3">
      <c r="A58" s="67" t="s">
        <v>210</v>
      </c>
      <c r="B58" s="67" t="s">
        <v>211</v>
      </c>
      <c r="C58" s="65" t="s">
        <v>212</v>
      </c>
      <c r="D58" s="63">
        <v>200</v>
      </c>
      <c r="E58" s="32">
        <v>0</v>
      </c>
      <c r="F58" s="64">
        <f t="shared" si="1"/>
        <v>0</v>
      </c>
      <c r="G58" s="34"/>
      <c r="H58" s="36" t="s">
        <v>234</v>
      </c>
    </row>
    <row r="59" spans="1:8" ht="43.2" x14ac:dyDescent="0.3">
      <c r="A59" s="67" t="s">
        <v>210</v>
      </c>
      <c r="B59" s="67" t="s">
        <v>213</v>
      </c>
      <c r="C59" s="65" t="s">
        <v>214</v>
      </c>
      <c r="D59" s="63">
        <v>200</v>
      </c>
      <c r="E59" s="32">
        <v>0</v>
      </c>
      <c r="F59" s="64">
        <f t="shared" si="1"/>
        <v>0</v>
      </c>
      <c r="G59" s="34"/>
      <c r="H59" s="36" t="s">
        <v>234</v>
      </c>
    </row>
    <row r="60" spans="1:8" ht="28.8" x14ac:dyDescent="0.3">
      <c r="A60" s="66" t="s">
        <v>215</v>
      </c>
      <c r="B60" s="66" t="s">
        <v>216</v>
      </c>
      <c r="C60" s="60" t="s">
        <v>217</v>
      </c>
      <c r="D60" s="58">
        <v>300</v>
      </c>
      <c r="E60" s="31">
        <v>0</v>
      </c>
      <c r="F60" s="59">
        <f t="shared" si="1"/>
        <v>0</v>
      </c>
      <c r="G60" s="33"/>
      <c r="H60" s="35" t="s">
        <v>234</v>
      </c>
    </row>
    <row r="61" spans="1:8" ht="28.8" x14ac:dyDescent="0.3">
      <c r="A61" s="66" t="s">
        <v>215</v>
      </c>
      <c r="B61" s="66" t="s">
        <v>218</v>
      </c>
      <c r="C61" s="93" t="s">
        <v>219</v>
      </c>
      <c r="D61" s="94">
        <v>200</v>
      </c>
      <c r="E61" s="31">
        <v>0</v>
      </c>
      <c r="F61" s="59">
        <f t="shared" si="1"/>
        <v>0</v>
      </c>
      <c r="G61" s="33"/>
      <c r="H61" s="35" t="s">
        <v>234</v>
      </c>
    </row>
    <row r="62" spans="1:8" x14ac:dyDescent="0.3">
      <c r="A62" s="68"/>
      <c r="B62" s="69"/>
      <c r="C62" s="70"/>
      <c r="D62" s="101" t="s">
        <v>237</v>
      </c>
      <c r="E62" s="102"/>
      <c r="F62" s="71">
        <f>SUM(F4:F61)</f>
        <v>0</v>
      </c>
      <c r="G62" s="72"/>
      <c r="H62" s="72"/>
    </row>
    <row r="63" spans="1:8" ht="29.4" thickBot="1" x14ac:dyDescent="0.35">
      <c r="A63" s="73" t="s">
        <v>238</v>
      </c>
      <c r="B63" s="74" t="s">
        <v>236</v>
      </c>
      <c r="C63" s="75">
        <v>1650000</v>
      </c>
      <c r="D63" s="84">
        <v>0</v>
      </c>
      <c r="E63" s="76"/>
      <c r="F63" s="77">
        <f>C63*D63</f>
        <v>0</v>
      </c>
      <c r="G63" s="78" t="s">
        <v>239</v>
      </c>
      <c r="H63" s="79" cm="1">
        <f t="array" ref="H63">SUM(IFERROR(VLOOKUP(H4:H61,$I$3:$J$17,2,FALSE),0))</f>
        <v>0</v>
      </c>
    </row>
    <row r="64" spans="1:8" ht="15" thickBot="1" x14ac:dyDescent="0.35">
      <c r="A64" s="80"/>
      <c r="B64" s="80"/>
      <c r="C64" s="81"/>
      <c r="D64" s="82" t="s">
        <v>220</v>
      </c>
      <c r="E64" s="103">
        <f>F62-F63</f>
        <v>0</v>
      </c>
      <c r="F64" s="104"/>
      <c r="G64" s="83"/>
      <c r="H64" s="83"/>
    </row>
  </sheetData>
  <sheetProtection sheet="1" objects="1" scenarios="1" selectLockedCells="1"/>
  <mergeCells count="4">
    <mergeCell ref="A1:H1"/>
    <mergeCell ref="A2:H2"/>
    <mergeCell ref="D62:E62"/>
    <mergeCell ref="E64:F64"/>
  </mergeCells>
  <dataValidations count="1">
    <dataValidation type="list" allowBlank="1" showInputMessage="1" showErrorMessage="1" errorTitle="Ugyldig valg" error="Velg miljømerking fra listen." sqref="H4:H61" xr:uid="{2A67F5EB-4796-48C8-97EA-1660CB96A198}">
      <formula1>$I$9:$I$17</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AFEB63497F9884CB9B89609FBB8764D" ma:contentTypeVersion="13" ma:contentTypeDescription="Opprett et nytt dokument." ma:contentTypeScope="" ma:versionID="ca81ca25abfd7db865d30fab9d9b1636">
  <xsd:schema xmlns:xsd="http://www.w3.org/2001/XMLSchema" xmlns:xs="http://www.w3.org/2001/XMLSchema" xmlns:p="http://schemas.microsoft.com/office/2006/metadata/properties" xmlns:ns2="059202f3-a5c5-4d42-b8ba-9e0d4f173dd8" xmlns:ns3="3b0eaca3-60bf-4fad-9cbf-49806c7eb3e7" targetNamespace="http://schemas.microsoft.com/office/2006/metadata/properties" ma:root="true" ma:fieldsID="9db7dfe45c237f8255014199f5d0ccc6" ns2:_="" ns3:_="">
    <xsd:import namespace="059202f3-a5c5-4d42-b8ba-9e0d4f173dd8"/>
    <xsd:import namespace="3b0eaca3-60bf-4fad-9cbf-49806c7eb3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Innhol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202f3-a5c5-4d42-b8ba-9e0d4f173d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5e9e4705-6bb3-4f49-b50d-38b2cc1a9a4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Innhold" ma:index="19" nillable="true" ma:displayName="Innhold" ma:format="Dropdown" ma:internalName="Innhold">
      <xsd:simpleType>
        <xsd:restriction base="dms:Text">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b0eaca3-60bf-4fad-9cbf-49806c7eb3e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98656a1-8e2d-4e78-9242-5174f3bf08f8}" ma:internalName="TaxCatchAll" ma:showField="CatchAllData" ma:web="3b0eaca3-60bf-4fad-9cbf-49806c7eb3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nnhold xmlns="059202f3-a5c5-4d42-b8ba-9e0d4f173dd8" xsi:nil="true"/>
    <TaxCatchAll xmlns="3b0eaca3-60bf-4fad-9cbf-49806c7eb3e7" xsi:nil="true"/>
    <lcf76f155ced4ddcb4097134ff3c332f xmlns="059202f3-a5c5-4d42-b8ba-9e0d4f173d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1F8FBAB-28E9-4EC5-B7C7-D81C49A4BC57}">
  <ds:schemaRefs>
    <ds:schemaRef ds:uri="http://schemas.microsoft.com/sharepoint/v3/contenttype/forms"/>
  </ds:schemaRefs>
</ds:datastoreItem>
</file>

<file path=customXml/itemProps2.xml><?xml version="1.0" encoding="utf-8"?>
<ds:datastoreItem xmlns:ds="http://schemas.openxmlformats.org/officeDocument/2006/customXml" ds:itemID="{A95D0A81-7BDD-4942-AD43-6AE93F009D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9202f3-a5c5-4d42-b8ba-9e0d4f173dd8"/>
    <ds:schemaRef ds:uri="3b0eaca3-60bf-4fad-9cbf-49806c7eb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039334-880A-4A08-8793-9F64D97FAFF7}">
  <ds:schemaRefs>
    <ds:schemaRef ds:uri="3b0eaca3-60bf-4fad-9cbf-49806c7eb3e7"/>
    <ds:schemaRef ds:uri="http://schemas.microsoft.com/office/2006/documentManagement/types"/>
    <ds:schemaRef ds:uri="http://purl.org/dc/elements/1.1/"/>
    <ds:schemaRef ds:uri="http://schemas.microsoft.com/office/2006/metadata/properties"/>
    <ds:schemaRef ds:uri="http://purl.org/dc/terms/"/>
    <ds:schemaRef ds:uri="http://schemas.microsoft.com/office/infopath/2007/PartnerControls"/>
    <ds:schemaRef ds:uri="http://schemas.openxmlformats.org/package/2006/metadata/core-properties"/>
    <ds:schemaRef ds:uri="059202f3-a5c5-4d42-b8ba-9e0d4f173dd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DELKONTRAKT II</vt: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Delkontrakt II</dc:title>
  <dc:creator>Lars Christian Berg</dc:creator>
  <cp:lastModifiedBy>Lars Christian Berg</cp:lastModifiedBy>
  <dcterms:created xsi:type="dcterms:W3CDTF">2015-06-05T18:17:20Z</dcterms:created>
  <dcterms:modified xsi:type="dcterms:W3CDTF">2026-06-05T13:49:43Z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0x0101007AFEB63497F9884CB9B89609FBB8764D</vt:lpwstr>
  </property>
  <property fmtid="{D5CDD505-2E9C-101B-9397-08002B2CF9AE}" pid="3" name="MediaServiceImageTags">
    <vt:lpwstr/>
  </property>
</Properties>
</file>